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600\"/>
    </mc:Choice>
  </mc:AlternateContent>
  <xr:revisionPtr revIDLastSave="0" documentId="13_ncr:1_{DB11C11D-E922-4F1F-8F3B-38B0A02309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OO-795 MOT" sheetId="1" r:id="rId1"/>
  </sheets>
  <externalReferences>
    <externalReference r:id="rId2"/>
  </externalReferences>
  <definedNames>
    <definedName name="_xlnm._FilterDatabase" localSheetId="0" hidden="1">'WOO-795 MOT'!$D$10:$AA$71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1" l="1"/>
  <c r="P28" i="1"/>
  <c r="P38" i="1"/>
  <c r="P36" i="1"/>
  <c r="O33" i="1"/>
  <c r="O29" i="1"/>
  <c r="P43" i="1"/>
  <c r="P26" i="1"/>
  <c r="X164" i="1"/>
  <c r="X163" i="1"/>
  <c r="X103" i="1"/>
  <c r="X91" i="1"/>
  <c r="X90" i="1"/>
  <c r="X85" i="1"/>
  <c r="X23" i="1"/>
  <c r="X11" i="1"/>
  <c r="X10" i="1"/>
  <c r="U85" i="1"/>
  <c r="V85" i="1"/>
  <c r="W85" i="1"/>
  <c r="Y85" i="1"/>
  <c r="Z85" i="1"/>
  <c r="AA85" i="1"/>
  <c r="AB85" i="1"/>
  <c r="AC85" i="1"/>
  <c r="AD85" i="1"/>
  <c r="AE85" i="1"/>
  <c r="P46" i="1"/>
  <c r="D54" i="1"/>
  <c r="D51" i="1"/>
  <c r="D50" i="1"/>
  <c r="D43" i="1"/>
  <c r="D40" i="1"/>
  <c r="D34" i="1"/>
  <c r="D32" i="1"/>
  <c r="D31" i="1"/>
  <c r="D30" i="1"/>
  <c r="D29" i="1"/>
  <c r="D28" i="1"/>
  <c r="D25" i="1"/>
  <c r="S23" i="1"/>
  <c r="S85" i="1" s="1"/>
  <c r="S11" i="1"/>
  <c r="S10" i="1"/>
  <c r="N51" i="1"/>
  <c r="N49" i="1"/>
  <c r="N32" i="1"/>
  <c r="P10" i="1"/>
  <c r="R10" i="1" l="1"/>
  <c r="R11" i="1"/>
  <c r="R23" i="1"/>
  <c r="R85" i="1" s="1"/>
  <c r="P23" i="1"/>
  <c r="P85" i="1" s="1"/>
  <c r="T11" i="1" l="1"/>
  <c r="Q11" i="1"/>
  <c r="M164" i="1" l="1"/>
  <c r="M163" i="1"/>
  <c r="M103" i="1"/>
  <c r="M90" i="1"/>
  <c r="M23" i="1"/>
  <c r="M85" i="1" s="1"/>
  <c r="M11" i="1"/>
  <c r="M10" i="1"/>
  <c r="AE23" i="1"/>
  <c r="AD23" i="1"/>
  <c r="AC23" i="1"/>
  <c r="AB23" i="1"/>
  <c r="AA23" i="1"/>
  <c r="Z23" i="1"/>
  <c r="Y23" i="1"/>
  <c r="W23" i="1"/>
  <c r="V23" i="1"/>
  <c r="U23" i="1"/>
  <c r="T23" i="1"/>
  <c r="T85" i="1" s="1"/>
  <c r="Q23" i="1"/>
  <c r="Q85" i="1" s="1"/>
  <c r="AE11" i="1"/>
  <c r="AD11" i="1"/>
  <c r="AC11" i="1"/>
  <c r="AB11" i="1"/>
  <c r="AA11" i="1"/>
  <c r="Z11" i="1"/>
  <c r="Y11" i="1"/>
  <c r="W11" i="1"/>
  <c r="V11" i="1"/>
  <c r="U11" i="1"/>
  <c r="AE10" i="1"/>
  <c r="AD10" i="1"/>
  <c r="AC10" i="1"/>
  <c r="AB10" i="1"/>
  <c r="AA10" i="1"/>
  <c r="Z10" i="1"/>
  <c r="Y10" i="1"/>
  <c r="W10" i="1"/>
  <c r="V10" i="1"/>
  <c r="U10" i="1"/>
  <c r="T10" i="1"/>
  <c r="Q10" i="1"/>
  <c r="U163" i="1"/>
  <c r="U164" i="1" s="1"/>
  <c r="W103" i="1"/>
  <c r="W91" i="1"/>
  <c r="W90" i="1"/>
  <c r="U103" i="1"/>
  <c r="U90" i="1"/>
  <c r="M162" i="1" l="1"/>
  <c r="W163" i="1"/>
  <c r="W164" i="1" s="1"/>
  <c r="Z103" i="1" l="1"/>
  <c r="Z91" i="1"/>
  <c r="Z90" i="1"/>
  <c r="Z162" i="1" l="1"/>
  <c r="Z163" i="1"/>
  <c r="AA91" i="1"/>
  <c r="Y91" i="1"/>
  <c r="V91" i="1"/>
  <c r="AE164" i="1"/>
  <c r="AD164" i="1"/>
  <c r="AC164" i="1"/>
  <c r="AB164" i="1"/>
  <c r="AE163" i="1"/>
  <c r="AD163" i="1"/>
  <c r="AC163" i="1"/>
  <c r="AB163" i="1"/>
  <c r="AE103" i="1"/>
  <c r="AD103" i="1"/>
  <c r="AC103" i="1"/>
  <c r="AB103" i="1"/>
  <c r="AA103" i="1"/>
  <c r="AA163" i="1" s="1"/>
  <c r="Y103" i="1"/>
  <c r="Y163" i="1" s="1"/>
  <c r="V103" i="1"/>
  <c r="V163" i="1" s="1"/>
  <c r="T103" i="1"/>
  <c r="T163" i="1" s="1"/>
  <c r="Q103" i="1"/>
  <c r="Q163" i="1" s="1"/>
  <c r="O103" i="1"/>
  <c r="N103" i="1"/>
  <c r="N163" i="1" s="1"/>
  <c r="AE91" i="1"/>
  <c r="AD91" i="1"/>
  <c r="AC91" i="1"/>
  <c r="AB91" i="1"/>
  <c r="AE90" i="1"/>
  <c r="AD90" i="1"/>
  <c r="AC90" i="1"/>
  <c r="AB90" i="1"/>
  <c r="AA90" i="1"/>
  <c r="Y90" i="1"/>
  <c r="V90" i="1"/>
  <c r="T90" i="1"/>
  <c r="Q90" i="1"/>
  <c r="O90" i="1"/>
  <c r="N90" i="1"/>
  <c r="AD162" i="1"/>
  <c r="AC162" i="1"/>
  <c r="Z164" i="1" l="1"/>
  <c r="O163" i="1"/>
  <c r="O23" i="1"/>
  <c r="O85" i="1" s="1"/>
  <c r="O10" i="1"/>
  <c r="N23" i="1"/>
  <c r="N85" i="1" s="1"/>
  <c r="N10" i="1"/>
  <c r="AA162" i="1" l="1"/>
  <c r="AA164" i="1" s="1"/>
  <c r="O162" i="1"/>
  <c r="O164" i="1" s="1"/>
  <c r="T162" i="1"/>
  <c r="T164" i="1" s="1"/>
  <c r="V162" i="1"/>
  <c r="V164" i="1" s="1"/>
  <c r="Y162" i="1"/>
  <c r="Y164" i="1" s="1"/>
  <c r="Q162" i="1"/>
  <c r="Q164" i="1" s="1"/>
  <c r="N162" i="1"/>
  <c r="N164" i="1" s="1"/>
  <c r="AE162" i="1" l="1"/>
  <c r="D7" i="1" l="1"/>
  <c r="D87" i="1" s="1"/>
</calcChain>
</file>

<file path=xl/sharedStrings.xml><?xml version="1.0" encoding="utf-8"?>
<sst xmlns="http://schemas.openxmlformats.org/spreadsheetml/2006/main" count="144" uniqueCount="86">
  <si>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</si>
  <si>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</si>
  <si>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</si>
  <si>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</si>
  <si>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</si>
  <si>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</si>
  <si>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</si>
  <si>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</si>
  <si>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</si>
  <si>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</si>
  <si>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</si>
  <si>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</si>
  <si>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</si>
  <si>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</si>
  <si>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</si>
  <si>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</si>
  <si>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</si>
  <si>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</si>
  <si>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</si>
  <si>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PB-1</t>
  </si>
  <si>
    <t>622E41100</t>
  </si>
  <si>
    <t>REF NO.</t>
  </si>
  <si>
    <t>REF    NO.</t>
  </si>
  <si>
    <t xml:space="preserve">TOTALS CARRIED FROM PREVIOUS SHEET  </t>
  </si>
  <si>
    <t xml:space="preserve">TOTALS THIS SHEET  </t>
  </si>
  <si>
    <t>TOTALS CARRIED TO GENERAL SUMMARY</t>
  </si>
  <si>
    <t>614E22010</t>
  </si>
  <si>
    <t>WORK ZONE EDGE LINE, CLASS I, 6", YELLOW</t>
  </si>
  <si>
    <t>WORK ZONE EDGE LINE, CLASS I, 6", WHITE</t>
  </si>
  <si>
    <t>TO</t>
  </si>
  <si>
    <t>LT</t>
  </si>
  <si>
    <t>614E12384</t>
  </si>
  <si>
    <t>S.R. 795</t>
  </si>
  <si>
    <t>614E24000</t>
  </si>
  <si>
    <t>CROSSROADS PKWY.</t>
  </si>
  <si>
    <t>SB I-75 C-D ROAD</t>
  </si>
  <si>
    <t>NB I-75 C-D ROAD / RAMP</t>
  </si>
  <si>
    <t>RT</t>
  </si>
  <si>
    <t>PB-2</t>
  </si>
  <si>
    <t>DL-1</t>
  </si>
  <si>
    <t>SPLIT</t>
  </si>
  <si>
    <t>01/BRO</t>
  </si>
  <si>
    <t>ELY-1</t>
  </si>
  <si>
    <t>ELW-1</t>
  </si>
  <si>
    <t>ELY-2</t>
  </si>
  <si>
    <t>ELW-2</t>
  </si>
  <si>
    <t>ELW-4</t>
  </si>
  <si>
    <t>ELW-5</t>
  </si>
  <si>
    <t>13-14</t>
  </si>
  <si>
    <t>ELW-3</t>
  </si>
  <si>
    <t>ELW-6</t>
  </si>
  <si>
    <t>ELW-7</t>
  </si>
  <si>
    <t>14-15</t>
  </si>
  <si>
    <t>, WHITE</t>
  </si>
  <si>
    <t>DL-2</t>
  </si>
  <si>
    <t>614E24402</t>
  </si>
  <si>
    <t>DL-3</t>
  </si>
  <si>
    <t>92+16</t>
  </si>
  <si>
    <t>92+80</t>
  </si>
  <si>
    <t>105+73</t>
  </si>
  <si>
    <t>74+00</t>
  </si>
  <si>
    <t>106+20</t>
  </si>
  <si>
    <t>109+60</t>
  </si>
  <si>
    <t>109+50</t>
  </si>
  <si>
    <t>110+50</t>
  </si>
  <si>
    <t>111+00</t>
  </si>
  <si>
    <t>112+00</t>
  </si>
  <si>
    <t>SB 1-75 RAMP</t>
  </si>
  <si>
    <t>131+50</t>
  </si>
  <si>
    <t>RT/LT</t>
  </si>
  <si>
    <t>140+50</t>
  </si>
  <si>
    <t>ELW-8</t>
  </si>
  <si>
    <t>141+50</t>
  </si>
  <si>
    <t>153+60</t>
  </si>
  <si>
    <t>147+00</t>
  </si>
  <si>
    <t>ELW-9</t>
  </si>
  <si>
    <t>233+73</t>
  </si>
  <si>
    <t>237+62</t>
  </si>
  <si>
    <t>614E30000</t>
  </si>
  <si>
    <t>WA-1</t>
  </si>
  <si>
    <t>WA-2</t>
  </si>
  <si>
    <t>15-16</t>
  </si>
  <si>
    <t>16-17</t>
  </si>
  <si>
    <t>15, 19</t>
  </si>
  <si>
    <t>WORK ZONE EDGE LINE, CLASS I, 6", 740.06, TYPE I, WHITE</t>
  </si>
  <si>
    <t>614E22210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</si>
</sst>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UBSUMMARY SHEET &quot;#"/>
    <numFmt numFmtId="166" formatCode="0&quot;+&quot;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6" borderId="34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117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1" fontId="5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7" xfId="0" applyFont="1" applyBorder="1" applyAlignment="1">
      <alignment vertical="center"/>
    </xf>
    <xf numFmtId="0" fontId="5" fillId="5" borderId="17" xfId="0" applyFont="1" applyFill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5" borderId="21" xfId="0" applyFont="1" applyFill="1" applyBorder="1" applyAlignment="1" applyProtection="1">
      <alignment vertical="center"/>
      <protection locked="0"/>
    </xf>
    <xf numFmtId="49" fontId="5" fillId="5" borderId="0" xfId="0" applyNumberFormat="1" applyFont="1" applyFill="1" applyAlignment="1" applyProtection="1">
      <alignment horizontal="center" vertical="center"/>
      <protection locked="0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1" fontId="5" fillId="0" borderId="33" xfId="0" applyNumberFormat="1" applyFont="1" applyBorder="1" applyAlignment="1">
      <alignment horizontal="center" vertical="center"/>
    </xf>
    <xf numFmtId="0" fontId="1" fillId="0" borderId="0" xfId="2"/>
    <xf numFmtId="2" fontId="5" fillId="0" borderId="3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>
      <alignment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166" fontId="5" fillId="0" borderId="1" xfId="0" applyNumberFormat="1" applyFont="1" applyBorder="1" applyAlignment="1" applyProtection="1">
      <alignment vertical="center"/>
      <protection locked="0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166" fontId="5" fillId="0" borderId="22" xfId="0" applyNumberFormat="1" applyFont="1" applyBorder="1" applyAlignment="1" applyProtection="1">
      <alignment horizontal="center" vertical="center"/>
      <protection locked="0"/>
    </xf>
    <xf numFmtId="166" fontId="5" fillId="0" borderId="26" xfId="0" applyNumberFormat="1" applyFont="1" applyBorder="1" applyAlignment="1" applyProtection="1">
      <alignment horizontal="center" vertical="center"/>
      <protection locked="0"/>
    </xf>
    <xf numFmtId="166" fontId="5" fillId="0" borderId="2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66" fontId="5" fillId="0" borderId="26" xfId="0" applyNumberFormat="1" applyFont="1" applyBorder="1" applyAlignment="1" applyProtection="1">
      <alignment horizontal="center" vertical="center"/>
      <protection locked="0"/>
    </xf>
    <xf numFmtId="166" fontId="5" fillId="0" borderId="28" xfId="0" applyNumberFormat="1" applyFont="1" applyBorder="1" applyAlignment="1" applyProtection="1">
      <alignment horizontal="center" vertical="center"/>
      <protection locked="0"/>
    </xf>
    <xf numFmtId="166" fontId="5" fillId="0" borderId="6" xfId="0" applyNumberFormat="1" applyFont="1" applyBorder="1" applyAlignment="1" applyProtection="1">
      <alignment horizontal="center" vertical="center"/>
      <protection locked="0"/>
    </xf>
    <xf numFmtId="166" fontId="5" fillId="0" borderId="41" xfId="0" applyNumberFormat="1" applyFont="1" applyBorder="1" applyAlignment="1" applyProtection="1">
      <alignment horizontal="center" vertical="center"/>
      <protection locked="0"/>
    </xf>
    <xf numFmtId="166" fontId="5" fillId="0" borderId="30" xfId="0" applyNumberFormat="1" applyFont="1" applyBorder="1" applyAlignment="1" applyProtection="1">
      <alignment horizontal="center" vertical="center"/>
      <protection locked="0"/>
    </xf>
    <xf numFmtId="166" fontId="5" fillId="0" borderId="42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1" fillId="0" borderId="0" xfId="2"/>
    <xf numFmtId="165" fontId="4" fillId="4" borderId="0" xfId="0" applyNumberFormat="1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2" fontId="5" fillId="0" borderId="6" xfId="0" applyNumberFormat="1" applyFont="1" applyBorder="1" applyAlignment="1" applyProtection="1">
      <alignment horizontal="center" vertical="center"/>
      <protection locked="0"/>
    </xf>
  </cellXfs>
  <cellStyles count="6">
    <cellStyle name="Hyperlink" xfId="1" builtinId="8"/>
    <cellStyle name="Normal" xfId="0" builtinId="0"/>
    <cellStyle name="Normal 2" xfId="2" xr:uid="{B0DC946B-6B41-4D91-ACFB-B9E91A316F80}"/>
    <cellStyle name="Normal 2 2" xfId="5" xr:uid="{7AF6B5F3-63A0-4A41-8615-E60956224015}"/>
    <cellStyle name="Note 2" xfId="3" xr:uid="{3E551127-50DB-4B37-A429-9AEF23BB71F2}"/>
    <cellStyle name="Percent 2" xfId="4" xr:uid="{8E461567-9CA8-42BC-9276-C58316DFAC4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048545"/>
  <sheetViews>
    <sheetView showGridLines="0" tabSelected="1" zoomScaleNormal="100" workbookViewId="0">
      <selection activeCell="T25" sqref="T25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7.6640625" style="5" customWidth="1"/>
    <col min="8" max="8" width="4.33203125" style="5" customWidth="1"/>
    <col min="9" max="9" width="12.6640625" style="5" customWidth="1"/>
    <col min="10" max="10" width="7.6640625" style="5" customWidth="1"/>
    <col min="11" max="12" width="8.6640625" style="6" customWidth="1"/>
    <col min="13" max="13" width="9.6640625" style="5" customWidth="1"/>
    <col min="14" max="20" width="9.6640625" style="6" customWidth="1"/>
    <col min="21" max="21" width="9.6640625" style="5" customWidth="1"/>
    <col min="22" max="22" width="9.6640625" style="6" customWidth="1"/>
    <col min="23" max="26" width="9.6640625" style="5" customWidth="1"/>
    <col min="27" max="27" width="9.5546875" style="5" customWidth="1"/>
    <col min="28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5"/>
      <c r="AE1" s="1"/>
    </row>
    <row r="2" spans="1:38" ht="12.75" customHeight="1" x14ac:dyDescent="0.25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5"/>
      <c r="AE2" s="1"/>
    </row>
    <row r="3" spans="1:38" ht="12.75" customHeight="1" x14ac:dyDescent="0.25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5"/>
      <c r="AE3" s="1"/>
    </row>
    <row r="4" spans="1:38" ht="12.75" customHeight="1" x14ac:dyDescent="0.25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5"/>
      <c r="AE4" s="1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1"/>
      <c r="N5" s="4"/>
      <c r="O5" s="4"/>
      <c r="P5" s="4"/>
      <c r="Q5" s="4"/>
      <c r="R5" s="4"/>
      <c r="S5" s="4"/>
      <c r="T5" s="4"/>
      <c r="U5" s="14"/>
      <c r="V5" s="4"/>
      <c r="W5" s="14"/>
      <c r="X5" s="14"/>
      <c r="Y5" s="1"/>
      <c r="Z5" s="1"/>
      <c r="AA5" s="1"/>
      <c r="AB5" s="14"/>
      <c r="AC5" s="1"/>
      <c r="AD5" s="15"/>
      <c r="AE5" s="1"/>
    </row>
    <row r="6" spans="1:38" ht="12.75" customHeight="1" thickBot="1" x14ac:dyDescent="0.3"/>
    <row r="7" spans="1:38" ht="12.75" customHeight="1" thickBot="1" x14ac:dyDescent="0.3">
      <c r="B7" s="17" t="s">
        <v>8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11">
        <v>1</v>
      </c>
      <c r="AH7" s="12" t="s">
        <v>2</v>
      </c>
      <c r="AI7" s="13"/>
      <c r="AJ7" s="13"/>
      <c r="AK7" s="13"/>
      <c r="AL7" s="13"/>
    </row>
    <row r="8" spans="1:38" ht="12.75" customHeight="1" thickBot="1" x14ac:dyDescent="0.3">
      <c r="B8" s="18">
        <v>12</v>
      </c>
      <c r="D8" s="67" t="s">
        <v>6</v>
      </c>
      <c r="E8" s="67"/>
      <c r="F8" s="67"/>
      <c r="G8" s="67"/>
      <c r="H8" s="67"/>
      <c r="I8" s="67"/>
      <c r="J8" s="67"/>
      <c r="K8" s="16"/>
      <c r="L8" s="16"/>
      <c r="M8" s="16" t="s">
        <v>31</v>
      </c>
      <c r="N8" s="16" t="s">
        <v>26</v>
      </c>
      <c r="O8" s="16" t="s">
        <v>26</v>
      </c>
      <c r="P8" s="16" t="s">
        <v>85</v>
      </c>
      <c r="Q8" s="16" t="s">
        <v>33</v>
      </c>
      <c r="R8" s="16" t="s">
        <v>55</v>
      </c>
      <c r="S8" s="16" t="s">
        <v>78</v>
      </c>
      <c r="T8" s="16" t="s">
        <v>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8" ht="12.75" customHeight="1" thickBot="1" x14ac:dyDescent="0.3">
      <c r="D9" s="68" t="s">
        <v>7</v>
      </c>
      <c r="E9" s="68"/>
      <c r="F9" s="68"/>
      <c r="G9" s="68"/>
      <c r="H9" s="68"/>
      <c r="I9" s="68"/>
      <c r="J9" s="68"/>
      <c r="K9" s="10"/>
      <c r="L9" s="10"/>
      <c r="M9" s="10"/>
      <c r="N9" s="10"/>
      <c r="O9" s="10"/>
      <c r="P9" s="10" t="s">
        <v>53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8" ht="12.75" customHeight="1" x14ac:dyDescent="0.25">
      <c r="B10" s="75" t="s">
        <v>9</v>
      </c>
      <c r="D10" s="79" t="s">
        <v>0</v>
      </c>
      <c r="E10" s="79" t="s">
        <v>21</v>
      </c>
      <c r="F10" s="86" t="s">
        <v>1</v>
      </c>
      <c r="G10" s="87"/>
      <c r="H10" s="87"/>
      <c r="I10" s="87"/>
      <c r="J10" s="88"/>
      <c r="K10" s="82" t="s">
        <v>18</v>
      </c>
      <c r="L10" s="95" t="s">
        <v>40</v>
      </c>
      <c r="M10" s="26" t="str">
        <f t="shared" ref="M10" si="0">IF(OR(TRIM(M8)=0,TRIM(M8)=""),"",IF(IFERROR(TRIM(INDEX(QryItemNamed,MATCH(TRIM(M8),ITEM,0),2)),"")="Y","SPECIAL",LEFT(IFERROR(TRIM(INDEX(ITEM,MATCH(TRIM(M8),ITEM,0))),""),3)))</f>
        <v>614</v>
      </c>
      <c r="N10" s="7" t="str">
        <f t="shared" ref="N10" si="1">IF(OR(TRIM(N8)=0,TRIM(N8)=""),"",IF(IFERROR(TRIM(INDEX(QryItemNamed,MATCH(TRIM(N8),ITEM,0),2)),"")="Y","SPECIAL",LEFT(IFERROR(TRIM(INDEX(ITEM,MATCH(TRIM(N8),ITEM,0))),""),3)))</f>
        <v>614</v>
      </c>
      <c r="O10" s="7" t="str">
        <f t="shared" ref="O10" si="2">IF(OR(TRIM(O8)=0,TRIM(O8)=""),"",IF(IFERROR(TRIM(INDEX(QryItemNamed,MATCH(TRIM(O8),ITEM,0),2)),"")="Y","SPECIAL",LEFT(IFERROR(TRIM(INDEX(ITEM,MATCH(TRIM(O8),ITEM,0))),""),3)))</f>
        <v>614</v>
      </c>
      <c r="P10" s="7" t="str">
        <f>IF(OR(TRIM(P8)=0,TRIM(P8)=""),"",IF(IFERROR(TRIM(INDEX(QryItemNamed,MATCH(TRIM(P8),ITEM,0),2)),"")="Y","SPECIAL",LEFT(IFERROR(TRIM(INDEX(ITEM,MATCH(TRIM(P8),ITEM,0))),""),3)))</f>
        <v>614</v>
      </c>
      <c r="Q10" s="7" t="str">
        <f t="shared" ref="Q10:AE10" si="3">IF(OR(TRIM(Q8)=0,TRIM(Q8)=""),"",IF(IFERROR(TRIM(INDEX(QryItemNamed,MATCH(TRIM(Q8),ITEM,0),2)),"")="Y","SPECIAL",LEFT(IFERROR(TRIM(INDEX(ITEM,MATCH(TRIM(Q8),ITEM,0))),""),3)))</f>
        <v>614</v>
      </c>
      <c r="R10" s="7" t="str">
        <f t="shared" ref="R10:S10" si="4">IF(OR(TRIM(R8)=0,TRIM(R8)=""),"",IF(IFERROR(TRIM(INDEX(QryItemNamed,MATCH(TRIM(R8),ITEM,0),2)),"")="Y","SPECIAL",LEFT(IFERROR(TRIM(INDEX(ITEM,MATCH(TRIM(R8),ITEM,0))),""),3)))</f>
        <v>614</v>
      </c>
      <c r="S10" s="7" t="str">
        <f t="shared" si="4"/>
        <v>614</v>
      </c>
      <c r="T10" s="7" t="str">
        <f t="shared" si="3"/>
        <v>622</v>
      </c>
      <c r="U10" s="7" t="str">
        <f t="shared" si="3"/>
        <v/>
      </c>
      <c r="V10" s="7" t="str">
        <f t="shared" si="3"/>
        <v/>
      </c>
      <c r="W10" s="7" t="str">
        <f t="shared" si="3"/>
        <v/>
      </c>
      <c r="X10" s="7" t="str">
        <f t="shared" ref="X10" si="5">IF(OR(TRIM(X8)=0,TRIM(X8)=""),"",IF(IFERROR(TRIM(INDEX(QryItemNamed,MATCH(TRIM(X8),ITEM,0),2)),"")="Y","SPECIAL",LEFT(IFERROR(TRIM(INDEX(ITEM,MATCH(TRIM(X8),ITEM,0))),""),3)))</f>
        <v/>
      </c>
      <c r="Y10" s="7" t="str">
        <f t="shared" si="3"/>
        <v/>
      </c>
      <c r="Z10" s="7" t="str">
        <f t="shared" si="3"/>
        <v/>
      </c>
      <c r="AA10" s="7" t="str">
        <f t="shared" si="3"/>
        <v/>
      </c>
      <c r="AB10" s="7" t="str">
        <f t="shared" si="3"/>
        <v/>
      </c>
      <c r="AC10" s="7" t="str">
        <f t="shared" si="3"/>
        <v/>
      </c>
      <c r="AD10" s="7" t="str">
        <f t="shared" si="3"/>
        <v/>
      </c>
      <c r="AE10" s="7" t="str">
        <f t="shared" si="3"/>
        <v/>
      </c>
    </row>
    <row r="11" spans="1:38" ht="12.75" customHeight="1" x14ac:dyDescent="0.25">
      <c r="B11" s="76"/>
      <c r="D11" s="80"/>
      <c r="E11" s="80"/>
      <c r="F11" s="89"/>
      <c r="G11" s="90"/>
      <c r="H11" s="90"/>
      <c r="I11" s="90"/>
      <c r="J11" s="91"/>
      <c r="K11" s="83"/>
      <c r="L11" s="96"/>
      <c r="M11" s="85" t="str">
        <f t="shared" ref="M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IMPACT ATTENUATOR, 24" WIDE HAZARDS, (BIDIRECTIONAL)</v>
      </c>
      <c r="N11" s="85" t="s">
        <v>28</v>
      </c>
      <c r="O11" s="85" t="s">
        <v>27</v>
      </c>
      <c r="P11" s="85" t="s">
        <v>84</v>
      </c>
      <c r="Q11" s="85" t="str">
        <f t="shared" ref="Q11:T11" si="7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WORK ZONE DOTTED LINE, CLASS I</v>
      </c>
      <c r="R11" s="85" t="str">
        <f t="shared" ref="R11:S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DOTTED LINE, CLASS I, 6", 740.06, TYPE I</v>
      </c>
      <c r="S11" s="85" t="str">
        <f t="shared" si="8"/>
        <v>WORK ZONE ARROW, CLASS I</v>
      </c>
      <c r="T11" s="85" t="str">
        <f t="shared" si="7"/>
        <v>PORTABLE BARRIER, UNANCHORED</v>
      </c>
      <c r="U11" s="50" t="str">
        <f t="shared" ref="U11:AE11" si="9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0" t="str">
        <f t="shared" si="9"/>
        <v/>
      </c>
      <c r="W11" s="50" t="str">
        <f t="shared" si="9"/>
        <v/>
      </c>
      <c r="X11" s="50" t="str">
        <f t="shared" ref="X11" si="10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0" t="str">
        <f t="shared" si="9"/>
        <v/>
      </c>
      <c r="Z11" s="50" t="str">
        <f t="shared" si="9"/>
        <v/>
      </c>
      <c r="AA11" s="50" t="str">
        <f t="shared" si="9"/>
        <v/>
      </c>
      <c r="AB11" s="50" t="str">
        <f t="shared" si="9"/>
        <v/>
      </c>
      <c r="AC11" s="50" t="str">
        <f t="shared" si="9"/>
        <v/>
      </c>
      <c r="AD11" s="50" t="str">
        <f t="shared" si="9"/>
        <v/>
      </c>
      <c r="AE11" s="50" t="str">
        <f t="shared" si="9"/>
        <v/>
      </c>
    </row>
    <row r="12" spans="1:38" ht="12.75" customHeight="1" x14ac:dyDescent="0.25">
      <c r="B12" s="76"/>
      <c r="D12" s="80"/>
      <c r="E12" s="80"/>
      <c r="F12" s="89"/>
      <c r="G12" s="90"/>
      <c r="H12" s="90"/>
      <c r="I12" s="90"/>
      <c r="J12" s="91"/>
      <c r="K12" s="83"/>
      <c r="L12" s="96"/>
      <c r="M12" s="85"/>
      <c r="N12" s="85"/>
      <c r="O12" s="85"/>
      <c r="P12" s="85"/>
      <c r="Q12" s="85"/>
      <c r="R12" s="85"/>
      <c r="S12" s="85"/>
      <c r="T12" s="85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5">
      <c r="B13" s="76"/>
      <c r="D13" s="80"/>
      <c r="E13" s="80"/>
      <c r="F13" s="89"/>
      <c r="G13" s="90"/>
      <c r="H13" s="90"/>
      <c r="I13" s="90"/>
      <c r="J13" s="91"/>
      <c r="K13" s="83"/>
      <c r="L13" s="96"/>
      <c r="M13" s="85"/>
      <c r="N13" s="85"/>
      <c r="O13" s="85"/>
      <c r="P13" s="85"/>
      <c r="Q13" s="85"/>
      <c r="R13" s="85"/>
      <c r="S13" s="85"/>
      <c r="T13" s="85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5">
      <c r="B14" s="76"/>
      <c r="D14" s="80"/>
      <c r="E14" s="80"/>
      <c r="F14" s="89"/>
      <c r="G14" s="90"/>
      <c r="H14" s="90"/>
      <c r="I14" s="90"/>
      <c r="J14" s="91"/>
      <c r="K14" s="83"/>
      <c r="L14" s="96"/>
      <c r="M14" s="85"/>
      <c r="N14" s="85"/>
      <c r="O14" s="85"/>
      <c r="P14" s="85"/>
      <c r="Q14" s="85"/>
      <c r="R14" s="85"/>
      <c r="S14" s="85"/>
      <c r="T14" s="85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5">
      <c r="B15" s="76"/>
      <c r="D15" s="80"/>
      <c r="E15" s="80"/>
      <c r="F15" s="89"/>
      <c r="G15" s="90"/>
      <c r="H15" s="90"/>
      <c r="I15" s="90"/>
      <c r="J15" s="91"/>
      <c r="K15" s="83"/>
      <c r="L15" s="96"/>
      <c r="M15" s="85"/>
      <c r="N15" s="85"/>
      <c r="O15" s="85"/>
      <c r="P15" s="85"/>
      <c r="Q15" s="85"/>
      <c r="R15" s="85"/>
      <c r="S15" s="85"/>
      <c r="T15" s="85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5">
      <c r="B16" s="76"/>
      <c r="D16" s="80"/>
      <c r="E16" s="80"/>
      <c r="F16" s="89"/>
      <c r="G16" s="90"/>
      <c r="H16" s="90"/>
      <c r="I16" s="90"/>
      <c r="J16" s="91"/>
      <c r="K16" s="83"/>
      <c r="L16" s="96"/>
      <c r="M16" s="85"/>
      <c r="N16" s="85"/>
      <c r="O16" s="85"/>
      <c r="P16" s="85"/>
      <c r="Q16" s="85"/>
      <c r="R16" s="85"/>
      <c r="S16" s="85"/>
      <c r="T16" s="85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5">
      <c r="B17" s="76"/>
      <c r="D17" s="80"/>
      <c r="E17" s="80"/>
      <c r="F17" s="89"/>
      <c r="G17" s="90"/>
      <c r="H17" s="90"/>
      <c r="I17" s="90"/>
      <c r="J17" s="91"/>
      <c r="K17" s="83"/>
      <c r="L17" s="96"/>
      <c r="M17" s="85"/>
      <c r="N17" s="85"/>
      <c r="O17" s="85"/>
      <c r="P17" s="85"/>
      <c r="Q17" s="85"/>
      <c r="R17" s="85"/>
      <c r="S17" s="85"/>
      <c r="T17" s="85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5">
      <c r="B18" s="76"/>
      <c r="D18" s="80"/>
      <c r="E18" s="80"/>
      <c r="F18" s="89"/>
      <c r="G18" s="90"/>
      <c r="H18" s="90"/>
      <c r="I18" s="90"/>
      <c r="J18" s="91"/>
      <c r="K18" s="83"/>
      <c r="L18" s="96"/>
      <c r="M18" s="85"/>
      <c r="N18" s="85"/>
      <c r="O18" s="85"/>
      <c r="P18" s="85"/>
      <c r="Q18" s="85"/>
      <c r="R18" s="85"/>
      <c r="S18" s="85"/>
      <c r="T18" s="85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5">
      <c r="B19" s="76"/>
      <c r="D19" s="80"/>
      <c r="E19" s="80"/>
      <c r="F19" s="89"/>
      <c r="G19" s="90"/>
      <c r="H19" s="90"/>
      <c r="I19" s="90"/>
      <c r="J19" s="91"/>
      <c r="K19" s="83"/>
      <c r="L19" s="96"/>
      <c r="M19" s="85"/>
      <c r="N19" s="85"/>
      <c r="O19" s="85"/>
      <c r="P19" s="85"/>
      <c r="Q19" s="85"/>
      <c r="R19" s="85"/>
      <c r="S19" s="85"/>
      <c r="T19" s="85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5">
      <c r="B20" s="76"/>
      <c r="D20" s="80"/>
      <c r="E20" s="80"/>
      <c r="F20" s="89"/>
      <c r="G20" s="90"/>
      <c r="H20" s="90"/>
      <c r="I20" s="90"/>
      <c r="J20" s="91"/>
      <c r="K20" s="83"/>
      <c r="L20" s="96"/>
      <c r="M20" s="85"/>
      <c r="N20" s="85"/>
      <c r="O20" s="85"/>
      <c r="P20" s="85"/>
      <c r="Q20" s="85"/>
      <c r="R20" s="85"/>
      <c r="S20" s="85"/>
      <c r="T20" s="85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5">
      <c r="B21" s="76"/>
      <c r="D21" s="80"/>
      <c r="E21" s="80"/>
      <c r="F21" s="89"/>
      <c r="G21" s="90"/>
      <c r="H21" s="90"/>
      <c r="I21" s="90"/>
      <c r="J21" s="91"/>
      <c r="K21" s="83"/>
      <c r="L21" s="96"/>
      <c r="M21" s="85"/>
      <c r="N21" s="85"/>
      <c r="O21" s="85"/>
      <c r="P21" s="85"/>
      <c r="Q21" s="85"/>
      <c r="R21" s="85"/>
      <c r="S21" s="85"/>
      <c r="T21" s="85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5">
      <c r="B22" s="76"/>
      <c r="D22" s="80"/>
      <c r="E22" s="80"/>
      <c r="F22" s="89"/>
      <c r="G22" s="90"/>
      <c r="H22" s="90"/>
      <c r="I22" s="90"/>
      <c r="J22" s="91"/>
      <c r="K22" s="83"/>
      <c r="L22" s="96"/>
      <c r="M22" s="85"/>
      <c r="N22" s="85"/>
      <c r="O22" s="85"/>
      <c r="P22" s="85"/>
      <c r="Q22" s="85"/>
      <c r="R22" s="85"/>
      <c r="S22" s="85"/>
      <c r="T22" s="85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3">
      <c r="B23" s="77"/>
      <c r="D23" s="81"/>
      <c r="E23" s="81"/>
      <c r="F23" s="92"/>
      <c r="G23" s="93"/>
      <c r="H23" s="93"/>
      <c r="I23" s="93"/>
      <c r="J23" s="94"/>
      <c r="K23" s="84"/>
      <c r="L23" s="97"/>
      <c r="M23" s="27" t="str">
        <f t="shared" ref="M23" si="11">IF(OR(TRIM(M8)=0,TRIM(M8)=""),"",IF(IFERROR(TRIM(INDEX(QryItemNamed,MATCH(TRIM(M8),ITEM,0),3)),"")="LS","",IFERROR(TRIM(INDEX(QryItemNamed,MATCH(TRIM(M8),ITEM,0),3)),"")))</f>
        <v>EACH</v>
      </c>
      <c r="N23" s="8" t="str">
        <f t="shared" ref="N23" si="12">IF(OR(TRIM(N8)=0,TRIM(N8)=""),"",IF(IFERROR(TRIM(INDEX(QryItemNamed,MATCH(TRIM(N8),ITEM,0),3)),"")="LS","",IFERROR(TRIM(INDEX(QryItemNamed,MATCH(TRIM(N8),ITEM,0),3)),"")))</f>
        <v>MILE</v>
      </c>
      <c r="O23" s="8" t="str">
        <f t="shared" ref="O23" si="13">IF(OR(TRIM(O8)=0,TRIM(O8)=""),"",IF(IFERROR(TRIM(INDEX(QryItemNamed,MATCH(TRIM(O8),ITEM,0),3)),"")="LS","",IFERROR(TRIM(INDEX(QryItemNamed,MATCH(TRIM(O8),ITEM,0),3)),"")))</f>
        <v>MILE</v>
      </c>
      <c r="P23" s="8" t="str">
        <f t="shared" ref="P23:AE23" si="14">IF(OR(TRIM(P8)=0,TRIM(P8)=""),"",IF(IFERROR(TRIM(INDEX(QryItemNamed,MATCH(TRIM(P8),ITEM,0),3)),"")="LS","",IFERROR(TRIM(INDEX(QryItemNamed,MATCH(TRIM(P8),ITEM,0),3)),"")))</f>
        <v>MILE</v>
      </c>
      <c r="Q23" s="8" t="str">
        <f t="shared" si="14"/>
        <v>FT</v>
      </c>
      <c r="R23" s="8" t="str">
        <f t="shared" ref="R23:S23" si="15">IF(OR(TRIM(R8)=0,TRIM(R8)=""),"",IF(IFERROR(TRIM(INDEX(QryItemNamed,MATCH(TRIM(R8),ITEM,0),3)),"")="LS","",IFERROR(TRIM(INDEX(QryItemNamed,MATCH(TRIM(R8),ITEM,0),3)),"")))</f>
        <v>FT</v>
      </c>
      <c r="S23" s="8" t="str">
        <f t="shared" si="15"/>
        <v>EACH</v>
      </c>
      <c r="T23" s="8" t="str">
        <f t="shared" si="14"/>
        <v>FT</v>
      </c>
      <c r="U23" s="8" t="str">
        <f t="shared" si="14"/>
        <v/>
      </c>
      <c r="V23" s="8" t="str">
        <f t="shared" si="14"/>
        <v/>
      </c>
      <c r="W23" s="8" t="str">
        <f t="shared" si="14"/>
        <v/>
      </c>
      <c r="X23" s="8" t="str">
        <f t="shared" ref="X23" si="16">IF(OR(TRIM(X8)=0,TRIM(X8)=""),"",IF(IFERROR(TRIM(INDEX(QryItemNamed,MATCH(TRIM(X8),ITEM,0),3)),"")="LS","",IFERROR(TRIM(INDEX(QryItemNamed,MATCH(TRIM(X8),ITEM,0),3)),"")))</f>
        <v/>
      </c>
      <c r="Y23" s="8" t="str">
        <f t="shared" si="14"/>
        <v/>
      </c>
      <c r="Z23" s="8" t="str">
        <f t="shared" si="14"/>
        <v/>
      </c>
      <c r="AA23" s="8" t="str">
        <f t="shared" si="14"/>
        <v/>
      </c>
      <c r="AB23" s="8" t="str">
        <f t="shared" si="14"/>
        <v/>
      </c>
      <c r="AC23" s="8" t="str">
        <f t="shared" si="14"/>
        <v/>
      </c>
      <c r="AD23" s="8" t="str">
        <f t="shared" si="14"/>
        <v/>
      </c>
      <c r="AE23" s="8" t="str">
        <f t="shared" si="14"/>
        <v/>
      </c>
    </row>
    <row r="24" spans="2:31" ht="12.75" customHeight="1" x14ac:dyDescent="0.25">
      <c r="B24" s="24">
        <v>1</v>
      </c>
      <c r="D24" s="51" t="s">
        <v>32</v>
      </c>
      <c r="E24" s="52"/>
      <c r="F24" s="52"/>
      <c r="G24" s="52"/>
      <c r="H24" s="52"/>
      <c r="I24" s="52"/>
      <c r="J24" s="52"/>
      <c r="K24" s="52"/>
      <c r="L24" s="53"/>
      <c r="M24" s="30"/>
      <c r="N24" s="21"/>
      <c r="O24" s="21"/>
      <c r="P24" s="21"/>
      <c r="Q24" s="9"/>
      <c r="R24" s="9"/>
      <c r="S24" s="9"/>
      <c r="T24" s="9"/>
      <c r="U24" s="9"/>
      <c r="V24" s="21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5">
      <c r="B25" s="24">
        <v>1</v>
      </c>
      <c r="D25" s="20">
        <f>$B$8+1</f>
        <v>13</v>
      </c>
      <c r="E25" s="9" t="s">
        <v>39</v>
      </c>
      <c r="F25" s="54">
        <v>7400</v>
      </c>
      <c r="G25" s="55"/>
      <c r="H25" s="23" t="s">
        <v>29</v>
      </c>
      <c r="I25" s="54">
        <v>8000</v>
      </c>
      <c r="J25" s="55"/>
      <c r="K25" s="21" t="s">
        <v>37</v>
      </c>
      <c r="L25" s="37" t="s">
        <v>41</v>
      </c>
      <c r="M25" s="30"/>
      <c r="N25" s="21"/>
      <c r="O25" s="21"/>
      <c r="P25" s="20"/>
      <c r="Q25" s="20"/>
      <c r="R25" s="20">
        <v>600</v>
      </c>
      <c r="S25" s="20"/>
      <c r="T25" s="23"/>
      <c r="U25" s="9"/>
      <c r="V25" s="20"/>
      <c r="W25" s="9"/>
      <c r="X25" s="9"/>
      <c r="Y25" s="9"/>
      <c r="Z25" s="9"/>
      <c r="AA25" s="9"/>
      <c r="AB25" s="9"/>
      <c r="AC25" s="9"/>
      <c r="AD25" s="9"/>
      <c r="AE25" s="9"/>
    </row>
    <row r="26" spans="2:31" ht="12.75" customHeight="1" x14ac:dyDescent="0.25">
      <c r="B26" s="24">
        <v>1</v>
      </c>
      <c r="D26" s="22" t="s">
        <v>48</v>
      </c>
      <c r="E26" s="9" t="s">
        <v>43</v>
      </c>
      <c r="F26" s="54" t="s">
        <v>60</v>
      </c>
      <c r="G26" s="55"/>
      <c r="H26" s="23" t="s">
        <v>29</v>
      </c>
      <c r="I26" s="54" t="s">
        <v>57</v>
      </c>
      <c r="J26" s="55"/>
      <c r="K26" s="21" t="s">
        <v>37</v>
      </c>
      <c r="L26" s="37" t="s">
        <v>41</v>
      </c>
      <c r="M26" s="30"/>
      <c r="N26" s="21"/>
      <c r="O26" s="21"/>
      <c r="P26" s="21">
        <f>ROUNDUP((1216+600)/5280,2)</f>
        <v>0.35000000000000003</v>
      </c>
      <c r="Q26" s="20"/>
      <c r="R26" s="20"/>
      <c r="S26" s="20"/>
      <c r="T26" s="23"/>
      <c r="U26" s="9"/>
      <c r="V26" s="20"/>
      <c r="W26" s="9"/>
      <c r="X26" s="9"/>
      <c r="Y26" s="9"/>
      <c r="Z26" s="9"/>
      <c r="AA26" s="9"/>
      <c r="AB26" s="9"/>
      <c r="AC26" s="9"/>
      <c r="AD26" s="9"/>
      <c r="AE26" s="9"/>
    </row>
    <row r="27" spans="2:31" ht="12.75" customHeight="1" x14ac:dyDescent="0.25">
      <c r="B27" s="24">
        <v>1</v>
      </c>
      <c r="D27" s="20"/>
      <c r="E27" s="9"/>
      <c r="F27" s="56"/>
      <c r="G27" s="58"/>
      <c r="H27" s="9"/>
      <c r="I27" s="56"/>
      <c r="J27" s="58"/>
      <c r="K27" s="21"/>
      <c r="L27" s="37"/>
      <c r="M27" s="30"/>
      <c r="N27" s="21"/>
      <c r="O27" s="21"/>
      <c r="P27" s="21"/>
      <c r="Q27" s="21"/>
      <c r="R27" s="21"/>
      <c r="S27" s="21"/>
      <c r="T27" s="9"/>
      <c r="U27" s="9"/>
      <c r="V27" s="21"/>
      <c r="W27" s="9"/>
      <c r="X27" s="9"/>
      <c r="Y27" s="9"/>
      <c r="Z27" s="9"/>
      <c r="AA27" s="9"/>
      <c r="AB27" s="9"/>
      <c r="AC27" s="9"/>
      <c r="AD27" s="9"/>
      <c r="AE27" s="9"/>
    </row>
    <row r="28" spans="2:31" ht="12.75" customHeight="1" x14ac:dyDescent="0.25">
      <c r="B28" s="24">
        <v>1</v>
      </c>
      <c r="D28" s="20">
        <f>$B$8+2</f>
        <v>14</v>
      </c>
      <c r="E28" s="9" t="s">
        <v>45</v>
      </c>
      <c r="F28" s="56" t="s">
        <v>58</v>
      </c>
      <c r="G28" s="58"/>
      <c r="H28" s="9" t="s">
        <v>29</v>
      </c>
      <c r="I28" s="56" t="s">
        <v>59</v>
      </c>
      <c r="J28" s="58"/>
      <c r="K28" s="21" t="s">
        <v>37</v>
      </c>
      <c r="L28" s="37" t="s">
        <v>41</v>
      </c>
      <c r="M28" s="30"/>
      <c r="N28" s="21">
        <f>ROUNDUP((1020+273-31)/5280,2)</f>
        <v>0.24000000000000002</v>
      </c>
      <c r="O28" s="21"/>
      <c r="P28" s="116">
        <f>ROUNDUP(31/5280,2)</f>
        <v>0.01</v>
      </c>
      <c r="Q28" s="21"/>
      <c r="R28" s="21"/>
      <c r="S28" s="21"/>
      <c r="T28" s="39"/>
      <c r="U28" s="9"/>
      <c r="V28" s="21"/>
      <c r="W28" s="9"/>
      <c r="X28" s="9"/>
      <c r="Y28" s="9"/>
      <c r="Z28" s="9"/>
      <c r="AA28" s="9"/>
      <c r="AB28" s="9"/>
      <c r="AC28" s="9"/>
      <c r="AD28" s="9"/>
      <c r="AE28" s="9"/>
    </row>
    <row r="29" spans="2:31" ht="12.75" customHeight="1" x14ac:dyDescent="0.25">
      <c r="B29" s="24">
        <v>1</v>
      </c>
      <c r="D29" s="20">
        <f>$B$8+2</f>
        <v>14</v>
      </c>
      <c r="E29" s="9" t="s">
        <v>42</v>
      </c>
      <c r="F29" s="54" t="s">
        <v>61</v>
      </c>
      <c r="G29" s="55"/>
      <c r="H29" s="23" t="s">
        <v>29</v>
      </c>
      <c r="I29" s="54" t="s">
        <v>62</v>
      </c>
      <c r="J29" s="55"/>
      <c r="K29" s="21" t="s">
        <v>37</v>
      </c>
      <c r="L29" s="19" t="s">
        <v>41</v>
      </c>
      <c r="M29" s="30"/>
      <c r="N29" s="21"/>
      <c r="O29" s="21">
        <f>ROUNDUP((10960-10620)/5280,2)</f>
        <v>6.9999999999999993E-2</v>
      </c>
      <c r="P29" s="21"/>
      <c r="Q29" s="9"/>
      <c r="R29" s="9"/>
      <c r="S29" s="23"/>
      <c r="T29" s="23"/>
      <c r="U29" s="9"/>
      <c r="V29" s="20"/>
      <c r="W29" s="9"/>
      <c r="X29" s="9"/>
      <c r="Y29" s="20"/>
      <c r="Z29" s="9"/>
      <c r="AA29" s="9"/>
      <c r="AB29" s="9"/>
      <c r="AC29" s="9"/>
      <c r="AD29" s="9"/>
      <c r="AE29" s="9"/>
    </row>
    <row r="30" spans="2:31" ht="12.75" customHeight="1" x14ac:dyDescent="0.25">
      <c r="B30" s="24">
        <v>1</v>
      </c>
      <c r="D30" s="20">
        <f>$B$8+2</f>
        <v>14</v>
      </c>
      <c r="E30" s="9" t="s">
        <v>54</v>
      </c>
      <c r="F30" s="54" t="s">
        <v>63</v>
      </c>
      <c r="G30" s="55"/>
      <c r="H30" s="23" t="s">
        <v>29</v>
      </c>
      <c r="I30" s="54" t="s">
        <v>64</v>
      </c>
      <c r="J30" s="55"/>
      <c r="K30" s="21" t="s">
        <v>37</v>
      </c>
      <c r="L30" s="37" t="s">
        <v>41</v>
      </c>
      <c r="M30" s="38"/>
      <c r="N30" s="21"/>
      <c r="O30" s="21"/>
      <c r="P30" s="21"/>
      <c r="Q30" s="21">
        <v>100</v>
      </c>
      <c r="R30" s="20"/>
      <c r="S30" s="20"/>
      <c r="T30" s="9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9"/>
    </row>
    <row r="31" spans="2:31" ht="12.75" customHeight="1" x14ac:dyDescent="0.25">
      <c r="B31" s="24">
        <v>1</v>
      </c>
      <c r="D31" s="20">
        <f>$B$8+2</f>
        <v>14</v>
      </c>
      <c r="E31" s="9" t="s">
        <v>79</v>
      </c>
      <c r="F31" s="56"/>
      <c r="G31" s="58"/>
      <c r="H31" s="23"/>
      <c r="I31" s="56">
        <v>11084</v>
      </c>
      <c r="J31" s="58"/>
      <c r="K31" s="21" t="s">
        <v>37</v>
      </c>
      <c r="L31" s="37" t="s">
        <v>41</v>
      </c>
      <c r="M31" s="38"/>
      <c r="N31" s="21"/>
      <c r="O31" s="21"/>
      <c r="P31" s="21"/>
      <c r="Q31" s="21"/>
      <c r="R31" s="20"/>
      <c r="S31" s="20">
        <v>1</v>
      </c>
      <c r="T31" s="23"/>
      <c r="U31" s="9"/>
      <c r="V31" s="20"/>
      <c r="W31" s="9"/>
      <c r="X31" s="9"/>
      <c r="Y31" s="9"/>
      <c r="Z31" s="9"/>
      <c r="AA31" s="9"/>
      <c r="AB31" s="9"/>
      <c r="AC31" s="9"/>
      <c r="AD31" s="9"/>
      <c r="AE31" s="9"/>
    </row>
    <row r="32" spans="2:31" ht="12.75" customHeight="1" x14ac:dyDescent="0.25">
      <c r="B32" s="24">
        <v>1</v>
      </c>
      <c r="D32" s="20">
        <f>$B$8+2</f>
        <v>14</v>
      </c>
      <c r="E32" s="9" t="s">
        <v>49</v>
      </c>
      <c r="F32" s="54" t="s">
        <v>64</v>
      </c>
      <c r="G32" s="55"/>
      <c r="H32" s="9" t="s">
        <v>29</v>
      </c>
      <c r="I32" s="54" t="s">
        <v>65</v>
      </c>
      <c r="J32" s="55"/>
      <c r="K32" s="21" t="s">
        <v>37</v>
      </c>
      <c r="L32" s="19" t="s">
        <v>41</v>
      </c>
      <c r="M32" s="30"/>
      <c r="N32" s="21">
        <f>ROUNDUP(51/5280,2)</f>
        <v>0.01</v>
      </c>
      <c r="O32" s="21"/>
      <c r="P32" s="21"/>
      <c r="Q32" s="9"/>
      <c r="R32" s="9"/>
      <c r="S32" s="23"/>
      <c r="T32" s="23"/>
      <c r="U32" s="9"/>
      <c r="V32" s="20"/>
      <c r="W32" s="9"/>
      <c r="X32" s="9"/>
      <c r="Y32" s="9"/>
      <c r="Z32" s="9"/>
      <c r="AA32" s="9"/>
      <c r="AB32" s="9"/>
      <c r="AC32" s="9"/>
      <c r="AD32" s="9"/>
      <c r="AE32" s="9"/>
    </row>
    <row r="33" spans="2:31" ht="12.75" customHeight="1" x14ac:dyDescent="0.25">
      <c r="B33" s="24">
        <v>1</v>
      </c>
      <c r="D33" s="22" t="s">
        <v>52</v>
      </c>
      <c r="E33" s="9" t="s">
        <v>44</v>
      </c>
      <c r="F33" s="54" t="s">
        <v>64</v>
      </c>
      <c r="G33" s="55"/>
      <c r="H33" s="23" t="s">
        <v>29</v>
      </c>
      <c r="I33" s="54" t="s">
        <v>66</v>
      </c>
      <c r="J33" s="55"/>
      <c r="K33" s="21" t="s">
        <v>37</v>
      </c>
      <c r="L33" s="37" t="s">
        <v>41</v>
      </c>
      <c r="M33" s="30"/>
      <c r="N33" s="21"/>
      <c r="O33" s="21">
        <f>ROUNDUP((11200-11050)/5280,2)</f>
        <v>0.03</v>
      </c>
      <c r="P33" s="21"/>
      <c r="Q33" s="20"/>
      <c r="R33" s="20"/>
      <c r="S33" s="20"/>
      <c r="T33" s="9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9"/>
    </row>
    <row r="34" spans="2:31" ht="12.75" customHeight="1" x14ac:dyDescent="0.25">
      <c r="B34" s="24">
        <v>1</v>
      </c>
      <c r="D34" s="20">
        <f>$B$8+2</f>
        <v>14</v>
      </c>
      <c r="E34" s="9" t="s">
        <v>80</v>
      </c>
      <c r="F34" s="56"/>
      <c r="G34" s="58"/>
      <c r="H34" s="23"/>
      <c r="I34" s="56">
        <v>11165</v>
      </c>
      <c r="J34" s="58"/>
      <c r="K34" s="21" t="s">
        <v>37</v>
      </c>
      <c r="L34" s="37" t="s">
        <v>41</v>
      </c>
      <c r="M34" s="30"/>
      <c r="N34" s="21"/>
      <c r="O34" s="20"/>
      <c r="P34" s="20"/>
      <c r="Q34" s="20"/>
      <c r="R34" s="20"/>
      <c r="S34" s="20">
        <v>1</v>
      </c>
      <c r="T34" s="23"/>
      <c r="U34" s="9"/>
      <c r="V34" s="20"/>
      <c r="W34" s="9"/>
      <c r="X34" s="9"/>
      <c r="Y34" s="20"/>
      <c r="Z34" s="9"/>
      <c r="AA34" s="9"/>
      <c r="AB34" s="9"/>
      <c r="AC34" s="9"/>
      <c r="AD34" s="9"/>
      <c r="AE34" s="9"/>
    </row>
    <row r="35" spans="2:31" ht="12.75" customHeight="1" x14ac:dyDescent="0.25">
      <c r="B35" s="24">
        <v>1</v>
      </c>
      <c r="D35" s="22"/>
      <c r="E35" s="7"/>
      <c r="F35" s="56"/>
      <c r="G35" s="58"/>
      <c r="H35" s="42"/>
      <c r="I35" s="56"/>
      <c r="J35" s="58"/>
      <c r="K35" s="21"/>
      <c r="L35" s="37"/>
      <c r="M35" s="40"/>
      <c r="N35" s="21"/>
      <c r="O35" s="20"/>
      <c r="P35" s="20"/>
      <c r="Q35" s="20"/>
      <c r="R35" s="20"/>
      <c r="S35" s="20"/>
      <c r="T35" s="23"/>
      <c r="U35" s="9"/>
      <c r="V35" s="20"/>
      <c r="W35" s="9"/>
      <c r="X35" s="9"/>
      <c r="Y35" s="20"/>
      <c r="Z35" s="9"/>
      <c r="AA35" s="9"/>
      <c r="AB35" s="9"/>
      <c r="AC35" s="9"/>
      <c r="AD35" s="9"/>
      <c r="AE35" s="9"/>
    </row>
    <row r="36" spans="2:31" ht="12.75" customHeight="1" x14ac:dyDescent="0.25">
      <c r="B36" s="24">
        <v>1</v>
      </c>
      <c r="D36" s="20" t="s">
        <v>81</v>
      </c>
      <c r="E36" s="9" t="s">
        <v>50</v>
      </c>
      <c r="F36" s="54" t="s">
        <v>68</v>
      </c>
      <c r="G36" s="55"/>
      <c r="H36" s="9" t="s">
        <v>29</v>
      </c>
      <c r="I36" s="54" t="s">
        <v>70</v>
      </c>
      <c r="J36" s="55"/>
      <c r="K36" s="21" t="s">
        <v>69</v>
      </c>
      <c r="L36" s="37" t="s">
        <v>41</v>
      </c>
      <c r="M36" s="30"/>
      <c r="N36" s="21"/>
      <c r="O36" s="21"/>
      <c r="P36" s="21">
        <f>ROUNDUP((250+650)/5280,2)</f>
        <v>0.18000000000000002</v>
      </c>
      <c r="Q36" s="9"/>
      <c r="R36" s="9"/>
      <c r="S36" s="9"/>
      <c r="T36" s="9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9"/>
    </row>
    <row r="37" spans="2:31" ht="12.75" customHeight="1" x14ac:dyDescent="0.25">
      <c r="B37" s="24">
        <v>1</v>
      </c>
      <c r="D37" s="20"/>
      <c r="E37" s="9"/>
      <c r="F37" s="48"/>
      <c r="G37" s="49"/>
      <c r="H37" s="9"/>
      <c r="I37" s="48"/>
      <c r="J37" s="49"/>
      <c r="K37" s="21"/>
      <c r="L37" s="37"/>
      <c r="M37" s="30"/>
      <c r="N37" s="21"/>
      <c r="O37" s="20"/>
      <c r="P37" s="21"/>
      <c r="Q37" s="20"/>
      <c r="R37" s="20"/>
      <c r="S37" s="20"/>
      <c r="T37" s="9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9"/>
    </row>
    <row r="38" spans="2:31" ht="12.75" customHeight="1" x14ac:dyDescent="0.25">
      <c r="B38" s="24">
        <v>1</v>
      </c>
      <c r="D38" s="20">
        <v>16</v>
      </c>
      <c r="E38" s="7" t="s">
        <v>71</v>
      </c>
      <c r="F38" s="56" t="s">
        <v>72</v>
      </c>
      <c r="G38" s="58"/>
      <c r="H38" s="42" t="s">
        <v>29</v>
      </c>
      <c r="I38" s="56" t="s">
        <v>73</v>
      </c>
      <c r="J38" s="58"/>
      <c r="K38" s="21" t="s">
        <v>30</v>
      </c>
      <c r="L38" s="37" t="s">
        <v>41</v>
      </c>
      <c r="M38" s="40"/>
      <c r="N38" s="21"/>
      <c r="O38" s="20"/>
      <c r="P38" s="21">
        <f>ROUNDUP((550+660)/5280,2)</f>
        <v>0.23</v>
      </c>
      <c r="Q38" s="20"/>
      <c r="R38" s="20"/>
      <c r="S38" s="20"/>
      <c r="T38" s="9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9"/>
    </row>
    <row r="39" spans="2:31" ht="12.75" customHeight="1" x14ac:dyDescent="0.25">
      <c r="B39" s="24">
        <v>1</v>
      </c>
      <c r="D39" s="22"/>
      <c r="E39" s="9"/>
      <c r="F39" s="54"/>
      <c r="G39" s="55"/>
      <c r="H39" s="23"/>
      <c r="I39" s="54"/>
      <c r="J39" s="55"/>
      <c r="K39" s="21"/>
      <c r="L39" s="19"/>
      <c r="M39" s="30"/>
      <c r="N39" s="21"/>
      <c r="O39" s="21"/>
      <c r="P39" s="21"/>
      <c r="Q39" s="9"/>
      <c r="R39" s="9"/>
      <c r="S39" s="9"/>
      <c r="T39" s="9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9"/>
    </row>
    <row r="40" spans="2:31" ht="12.75" customHeight="1" x14ac:dyDescent="0.25">
      <c r="B40" s="24">
        <v>1</v>
      </c>
      <c r="D40" s="20">
        <f>$B$8+4</f>
        <v>16</v>
      </c>
      <c r="E40" s="9" t="s">
        <v>56</v>
      </c>
      <c r="F40" s="56" t="s">
        <v>74</v>
      </c>
      <c r="G40" s="58"/>
      <c r="H40" s="9" t="s">
        <v>29</v>
      </c>
      <c r="I40" s="56" t="s">
        <v>73</v>
      </c>
      <c r="J40" s="58"/>
      <c r="K40" s="21" t="s">
        <v>37</v>
      </c>
      <c r="L40" s="19" t="s">
        <v>41</v>
      </c>
      <c r="M40" s="30"/>
      <c r="N40" s="21"/>
      <c r="O40" s="21"/>
      <c r="P40" s="21"/>
      <c r="Q40" s="9"/>
      <c r="R40" s="9">
        <v>660</v>
      </c>
      <c r="S40" s="9"/>
      <c r="T40" s="9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9"/>
    </row>
    <row r="41" spans="2:31" ht="12.75" customHeight="1" x14ac:dyDescent="0.25">
      <c r="B41" s="24">
        <v>1</v>
      </c>
      <c r="D41" s="22"/>
      <c r="E41" s="9"/>
      <c r="F41" s="54"/>
      <c r="G41" s="55"/>
      <c r="H41" s="23"/>
      <c r="I41" s="54"/>
      <c r="J41" s="55"/>
      <c r="K41" s="21"/>
      <c r="L41" s="19"/>
      <c r="M41" s="30"/>
      <c r="N41" s="21"/>
      <c r="O41" s="21"/>
      <c r="P41" s="21"/>
      <c r="Q41" s="9"/>
      <c r="R41" s="9"/>
      <c r="S41" s="9"/>
      <c r="T41" s="9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9"/>
    </row>
    <row r="42" spans="2:31" ht="12.75" customHeight="1" x14ac:dyDescent="0.25">
      <c r="B42" s="24">
        <v>1</v>
      </c>
      <c r="D42" s="56" t="s">
        <v>67</v>
      </c>
      <c r="E42" s="57"/>
      <c r="F42" s="57"/>
      <c r="G42" s="57"/>
      <c r="H42" s="57"/>
      <c r="I42" s="57"/>
      <c r="J42" s="57"/>
      <c r="K42" s="57"/>
      <c r="L42" s="59"/>
      <c r="M42" s="30"/>
      <c r="N42" s="21"/>
      <c r="O42" s="21"/>
      <c r="P42" s="21"/>
      <c r="Q42" s="9"/>
      <c r="R42" s="9"/>
      <c r="S42" s="9"/>
      <c r="T42" s="9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9"/>
    </row>
    <row r="43" spans="2:31" ht="12.75" customHeight="1" x14ac:dyDescent="0.25">
      <c r="B43" s="24">
        <v>1</v>
      </c>
      <c r="D43" s="9">
        <f>$B$8+3</f>
        <v>15</v>
      </c>
      <c r="E43" s="9" t="s">
        <v>46</v>
      </c>
      <c r="F43" s="54"/>
      <c r="G43" s="55"/>
      <c r="H43" s="9"/>
      <c r="I43" s="54"/>
      <c r="J43" s="55"/>
      <c r="K43" s="21"/>
      <c r="L43" s="19" t="s">
        <v>41</v>
      </c>
      <c r="M43" s="30"/>
      <c r="N43" s="21"/>
      <c r="O43" s="21"/>
      <c r="P43" s="21">
        <f>ROUNDUP((175+96)/5280,2)</f>
        <v>6.0000000000000005E-2</v>
      </c>
      <c r="Q43" s="9"/>
      <c r="R43" s="9"/>
      <c r="S43" s="9"/>
      <c r="T43" s="9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9"/>
    </row>
    <row r="44" spans="2:31" ht="12.75" customHeight="1" x14ac:dyDescent="0.25">
      <c r="B44" s="24">
        <v>1</v>
      </c>
      <c r="D44" s="9"/>
      <c r="E44" s="9"/>
      <c r="F44" s="54"/>
      <c r="G44" s="55"/>
      <c r="H44" s="9"/>
      <c r="I44" s="54"/>
      <c r="J44" s="55"/>
      <c r="K44" s="21"/>
      <c r="L44" s="19"/>
      <c r="M44" s="30"/>
      <c r="N44" s="21"/>
      <c r="O44" s="9"/>
      <c r="P44" s="9"/>
      <c r="Q44" s="9"/>
      <c r="R44" s="9"/>
      <c r="S44" s="9"/>
      <c r="T44" s="9"/>
      <c r="U44" s="9"/>
      <c r="V44" s="21"/>
      <c r="W44" s="9"/>
      <c r="X44" s="9"/>
      <c r="Y44" s="20"/>
      <c r="Z44" s="9"/>
      <c r="AA44" s="9"/>
      <c r="AB44" s="9"/>
      <c r="AC44" s="9"/>
      <c r="AD44" s="9"/>
      <c r="AE44" s="9"/>
    </row>
    <row r="45" spans="2:31" ht="12.75" customHeight="1" x14ac:dyDescent="0.25">
      <c r="B45" s="24">
        <v>1</v>
      </c>
      <c r="D45" s="56" t="s">
        <v>34</v>
      </c>
      <c r="E45" s="57"/>
      <c r="F45" s="57"/>
      <c r="G45" s="57"/>
      <c r="H45" s="57"/>
      <c r="I45" s="57"/>
      <c r="J45" s="57"/>
      <c r="K45" s="57"/>
      <c r="L45" s="59"/>
      <c r="M45" s="30"/>
      <c r="N45" s="21"/>
      <c r="O45" s="21"/>
      <c r="P45" s="21"/>
      <c r="Q45" s="9"/>
      <c r="R45" s="9"/>
      <c r="S45" s="9"/>
      <c r="T45" s="9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9"/>
    </row>
    <row r="46" spans="2:31" ht="12.75" customHeight="1" x14ac:dyDescent="0.25">
      <c r="B46" s="24">
        <v>1</v>
      </c>
      <c r="D46" s="22" t="s">
        <v>82</v>
      </c>
      <c r="E46" s="9" t="s">
        <v>51</v>
      </c>
      <c r="F46" s="78"/>
      <c r="G46" s="78"/>
      <c r="H46" s="9"/>
      <c r="I46" s="78"/>
      <c r="J46" s="78"/>
      <c r="K46" s="21" t="s">
        <v>37</v>
      </c>
      <c r="L46" s="37" t="s">
        <v>41</v>
      </c>
      <c r="M46" s="30"/>
      <c r="N46" s="21"/>
      <c r="O46" s="21"/>
      <c r="P46" s="21">
        <f>ROUNDUP((393+49)/5280,2)</f>
        <v>0.09</v>
      </c>
      <c r="Q46" s="9"/>
      <c r="R46" s="9"/>
      <c r="S46" s="9"/>
      <c r="T46" s="9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9"/>
    </row>
    <row r="47" spans="2:31" ht="12.75" customHeight="1" x14ac:dyDescent="0.25">
      <c r="B47" s="24">
        <v>1</v>
      </c>
      <c r="D47" s="22"/>
      <c r="E47" s="9"/>
      <c r="F47" s="54"/>
      <c r="G47" s="55"/>
      <c r="H47" s="9"/>
      <c r="I47" s="54"/>
      <c r="J47" s="55"/>
      <c r="K47" s="21"/>
      <c r="L47" s="19"/>
      <c r="M47" s="30"/>
      <c r="N47" s="21"/>
      <c r="O47" s="21"/>
      <c r="P47" s="21"/>
      <c r="Q47" s="9"/>
      <c r="R47" s="9"/>
      <c r="S47" s="9"/>
      <c r="T47" s="9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9"/>
    </row>
    <row r="48" spans="2:31" ht="12.75" customHeight="1" x14ac:dyDescent="0.25">
      <c r="B48" s="24">
        <v>1</v>
      </c>
      <c r="D48" s="56" t="s">
        <v>36</v>
      </c>
      <c r="E48" s="57"/>
      <c r="F48" s="57"/>
      <c r="G48" s="57"/>
      <c r="H48" s="57"/>
      <c r="I48" s="57"/>
      <c r="J48" s="57"/>
      <c r="K48" s="57"/>
      <c r="L48" s="59"/>
      <c r="M48" s="30"/>
      <c r="N48" s="21"/>
      <c r="O48" s="21"/>
      <c r="P48" s="21"/>
      <c r="Q48" s="9"/>
      <c r="R48" s="9"/>
      <c r="S48" s="9"/>
      <c r="T48" s="9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9"/>
    </row>
    <row r="49" spans="2:31" ht="12.75" customHeight="1" x14ac:dyDescent="0.25">
      <c r="B49" s="24">
        <v>1</v>
      </c>
      <c r="D49" s="9" t="s">
        <v>83</v>
      </c>
      <c r="E49" s="9" t="s">
        <v>47</v>
      </c>
      <c r="F49" s="54"/>
      <c r="G49" s="55"/>
      <c r="H49" s="9"/>
      <c r="I49" s="56"/>
      <c r="J49" s="58"/>
      <c r="K49" s="21"/>
      <c r="L49" s="37" t="s">
        <v>41</v>
      </c>
      <c r="M49" s="30"/>
      <c r="N49" s="21">
        <f>ROUNDUP(101/5280,2)</f>
        <v>0.02</v>
      </c>
      <c r="O49" s="21"/>
      <c r="P49" s="21"/>
      <c r="Q49" s="9"/>
      <c r="R49" s="9"/>
      <c r="S49" s="9"/>
      <c r="T49" s="9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9"/>
    </row>
    <row r="50" spans="2:31" ht="12.75" customHeight="1" x14ac:dyDescent="0.25">
      <c r="B50" s="24">
        <v>1</v>
      </c>
      <c r="D50" s="9">
        <f>$B$8+6</f>
        <v>18</v>
      </c>
      <c r="E50" s="42" t="s">
        <v>19</v>
      </c>
      <c r="F50" s="56">
        <v>23328</v>
      </c>
      <c r="G50" s="58"/>
      <c r="H50" s="43" t="s">
        <v>29</v>
      </c>
      <c r="I50" s="56">
        <v>23762</v>
      </c>
      <c r="J50" s="58"/>
      <c r="K50" s="21" t="s">
        <v>37</v>
      </c>
      <c r="L50" s="37" t="s">
        <v>41</v>
      </c>
      <c r="M50" s="30">
        <v>1</v>
      </c>
      <c r="N50" s="7"/>
      <c r="O50" s="21"/>
      <c r="P50" s="21"/>
      <c r="Q50" s="39"/>
      <c r="R50" s="39"/>
      <c r="S50" s="39"/>
      <c r="T50" s="9">
        <v>450</v>
      </c>
      <c r="U50" s="9"/>
      <c r="V50" s="21"/>
      <c r="W50" s="9"/>
      <c r="X50" s="9"/>
      <c r="Y50" s="20"/>
      <c r="Z50" s="9"/>
      <c r="AA50" s="9"/>
      <c r="AB50" s="9"/>
      <c r="AC50" s="9"/>
      <c r="AD50" s="9"/>
      <c r="AE50" s="9"/>
    </row>
    <row r="51" spans="2:31" ht="12.75" customHeight="1" x14ac:dyDescent="0.25">
      <c r="B51" s="24">
        <v>1</v>
      </c>
      <c r="D51" s="9">
        <f>$B$8+6</f>
        <v>18</v>
      </c>
      <c r="E51" s="9" t="s">
        <v>75</v>
      </c>
      <c r="F51" s="54" t="s">
        <v>76</v>
      </c>
      <c r="G51" s="55"/>
      <c r="H51" s="9" t="s">
        <v>29</v>
      </c>
      <c r="I51" s="54" t="s">
        <v>77</v>
      </c>
      <c r="J51" s="55"/>
      <c r="K51" s="21" t="s">
        <v>37</v>
      </c>
      <c r="L51" s="19" t="s">
        <v>41</v>
      </c>
      <c r="M51" s="30"/>
      <c r="N51" s="21">
        <f>ROUNDUP((160+243)/5280,2)</f>
        <v>0.08</v>
      </c>
      <c r="O51" s="21"/>
      <c r="P51" s="21"/>
      <c r="Q51" s="9"/>
      <c r="R51" s="9"/>
      <c r="S51" s="9"/>
      <c r="T51" s="9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9"/>
    </row>
    <row r="52" spans="2:31" ht="12.75" customHeight="1" x14ac:dyDescent="0.25">
      <c r="B52" s="24">
        <v>1</v>
      </c>
      <c r="D52" s="9"/>
      <c r="E52" s="42"/>
      <c r="F52" s="56"/>
      <c r="G52" s="58"/>
      <c r="H52" s="43"/>
      <c r="I52" s="56"/>
      <c r="J52" s="58"/>
      <c r="K52" s="21"/>
      <c r="L52" s="37"/>
      <c r="M52" s="30"/>
      <c r="N52" s="7"/>
      <c r="O52" s="21"/>
      <c r="P52" s="21"/>
      <c r="Q52" s="39"/>
      <c r="R52" s="39"/>
      <c r="S52" s="39"/>
      <c r="T52" s="9"/>
      <c r="U52" s="9"/>
      <c r="V52" s="21"/>
      <c r="W52" s="9"/>
      <c r="X52" s="9"/>
      <c r="Y52" s="20"/>
      <c r="Z52" s="9"/>
      <c r="AA52" s="9"/>
      <c r="AB52" s="9"/>
      <c r="AC52" s="9"/>
      <c r="AD52" s="9"/>
      <c r="AE52" s="9"/>
    </row>
    <row r="53" spans="2:31" ht="12.75" customHeight="1" x14ac:dyDescent="0.25">
      <c r="B53" s="24">
        <v>1</v>
      </c>
      <c r="D53" s="60" t="s">
        <v>35</v>
      </c>
      <c r="E53" s="61"/>
      <c r="F53" s="61"/>
      <c r="G53" s="61"/>
      <c r="H53" s="61"/>
      <c r="I53" s="61"/>
      <c r="J53" s="61"/>
      <c r="K53" s="61"/>
      <c r="L53" s="62"/>
      <c r="M53" s="30"/>
      <c r="N53" s="21"/>
      <c r="O53" s="21"/>
      <c r="P53" s="21"/>
      <c r="Q53" s="9"/>
      <c r="R53" s="9"/>
      <c r="S53" s="9"/>
      <c r="T53" s="9"/>
      <c r="U53" s="9"/>
      <c r="V53" s="21"/>
      <c r="W53" s="9"/>
      <c r="X53" s="9"/>
      <c r="Y53" s="20"/>
      <c r="Z53" s="9"/>
      <c r="AA53" s="9"/>
      <c r="AB53" s="9"/>
      <c r="AC53" s="9"/>
      <c r="AD53" s="9"/>
      <c r="AE53" s="9"/>
    </row>
    <row r="54" spans="2:31" ht="12.75" customHeight="1" x14ac:dyDescent="0.25">
      <c r="B54" s="24">
        <v>1</v>
      </c>
      <c r="D54" s="9">
        <f>$B$8+7</f>
        <v>19</v>
      </c>
      <c r="E54" s="9" t="s">
        <v>38</v>
      </c>
      <c r="F54" s="54">
        <v>23409</v>
      </c>
      <c r="G54" s="55"/>
      <c r="H54" s="9" t="s">
        <v>29</v>
      </c>
      <c r="I54" s="54">
        <v>23841</v>
      </c>
      <c r="J54" s="55"/>
      <c r="K54" s="21" t="s">
        <v>30</v>
      </c>
      <c r="L54" s="37" t="s">
        <v>41</v>
      </c>
      <c r="M54" s="30">
        <v>1</v>
      </c>
      <c r="N54" s="21"/>
      <c r="O54" s="21"/>
      <c r="P54" s="21"/>
      <c r="Q54" s="9"/>
      <c r="R54" s="9"/>
      <c r="S54" s="9"/>
      <c r="T54" s="9">
        <v>410</v>
      </c>
      <c r="U54" s="9"/>
      <c r="V54" s="21"/>
      <c r="W54" s="9"/>
      <c r="X54" s="9"/>
      <c r="Y54" s="9"/>
      <c r="Z54" s="9"/>
      <c r="AA54" s="9"/>
      <c r="AB54" s="9"/>
      <c r="AC54" s="9"/>
      <c r="AD54" s="9"/>
      <c r="AE54" s="9"/>
    </row>
    <row r="55" spans="2:31" ht="12.75" customHeight="1" x14ac:dyDescent="0.25">
      <c r="B55" s="24">
        <v>1</v>
      </c>
      <c r="D55" s="42"/>
      <c r="E55" s="42"/>
      <c r="F55" s="56"/>
      <c r="G55" s="58"/>
      <c r="H55" s="42"/>
      <c r="I55" s="56"/>
      <c r="J55" s="58"/>
      <c r="K55" s="42"/>
      <c r="L55" s="47"/>
      <c r="M55" s="30"/>
      <c r="N55" s="21"/>
      <c r="O55" s="21"/>
      <c r="P55" s="21"/>
      <c r="Q55" s="9"/>
      <c r="R55" s="9"/>
      <c r="S55" s="9"/>
      <c r="T55" s="9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9"/>
    </row>
    <row r="56" spans="2:31" ht="12.75" customHeight="1" x14ac:dyDescent="0.25">
      <c r="B56" s="24"/>
      <c r="D56" s="22"/>
      <c r="E56" s="9"/>
      <c r="F56" s="54"/>
      <c r="G56" s="55"/>
      <c r="H56" s="9"/>
      <c r="I56" s="54"/>
      <c r="J56" s="55"/>
      <c r="K56" s="21"/>
      <c r="L56" s="19"/>
      <c r="M56" s="30"/>
      <c r="N56" s="21"/>
      <c r="O56" s="21"/>
      <c r="P56" s="21"/>
      <c r="Q56" s="9"/>
      <c r="R56" s="9"/>
      <c r="S56" s="9"/>
      <c r="T56" s="9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9"/>
    </row>
    <row r="57" spans="2:31" ht="12.75" customHeight="1" x14ac:dyDescent="0.25">
      <c r="B57" s="24"/>
      <c r="D57" s="22"/>
      <c r="E57" s="9"/>
      <c r="F57" s="54"/>
      <c r="G57" s="55"/>
      <c r="H57" s="9"/>
      <c r="I57" s="54"/>
      <c r="J57" s="55"/>
      <c r="K57" s="21"/>
      <c r="L57" s="19"/>
      <c r="M57" s="30"/>
      <c r="N57" s="21"/>
      <c r="O57" s="21"/>
      <c r="P57" s="21"/>
      <c r="Q57" s="9"/>
      <c r="R57" s="9"/>
      <c r="S57" s="9"/>
      <c r="T57" s="9"/>
      <c r="U57" s="9"/>
      <c r="V57" s="21"/>
      <c r="W57" s="9"/>
      <c r="X57" s="9"/>
      <c r="Y57" s="20"/>
      <c r="Z57" s="9"/>
      <c r="AA57" s="9"/>
      <c r="AB57" s="9"/>
      <c r="AC57" s="9"/>
      <c r="AD57" s="9"/>
      <c r="AE57" s="9"/>
    </row>
    <row r="58" spans="2:31" ht="12.75" customHeight="1" x14ac:dyDescent="0.25">
      <c r="B58" s="24"/>
      <c r="D58" s="22"/>
      <c r="E58" s="9"/>
      <c r="F58" s="54"/>
      <c r="G58" s="55"/>
      <c r="H58" s="9"/>
      <c r="I58" s="54"/>
      <c r="J58" s="55"/>
      <c r="K58" s="21"/>
      <c r="L58" s="19"/>
      <c r="M58" s="30"/>
      <c r="N58" s="21"/>
      <c r="O58" s="21"/>
      <c r="P58" s="21"/>
      <c r="Q58" s="9"/>
      <c r="R58" s="9"/>
      <c r="S58" s="9"/>
      <c r="T58" s="9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9"/>
    </row>
    <row r="59" spans="2:31" ht="12.75" customHeight="1" x14ac:dyDescent="0.25">
      <c r="B59" s="24"/>
      <c r="D59" s="22"/>
      <c r="E59" s="9"/>
      <c r="F59" s="54"/>
      <c r="G59" s="55"/>
      <c r="H59" s="9"/>
      <c r="I59" s="54"/>
      <c r="J59" s="55"/>
      <c r="K59" s="21"/>
      <c r="L59" s="19"/>
      <c r="M59" s="30"/>
      <c r="N59" s="21"/>
      <c r="O59" s="21"/>
      <c r="P59" s="21"/>
      <c r="Q59" s="9"/>
      <c r="R59" s="9"/>
      <c r="S59" s="9"/>
      <c r="T59" s="9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9"/>
    </row>
    <row r="60" spans="2:31" ht="12.75" customHeight="1" x14ac:dyDescent="0.25">
      <c r="B60" s="24"/>
      <c r="D60" s="22"/>
      <c r="E60" s="9"/>
      <c r="F60" s="54"/>
      <c r="G60" s="55"/>
      <c r="H60" s="9"/>
      <c r="I60" s="54"/>
      <c r="J60" s="55"/>
      <c r="K60" s="21"/>
      <c r="L60" s="19"/>
      <c r="M60" s="30"/>
      <c r="N60" s="21"/>
      <c r="O60" s="21"/>
      <c r="P60" s="21"/>
      <c r="Q60" s="9"/>
      <c r="R60" s="9"/>
      <c r="S60" s="9"/>
      <c r="T60" s="9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9"/>
    </row>
    <row r="61" spans="2:31" ht="12.75" customHeight="1" x14ac:dyDescent="0.25">
      <c r="B61" s="24"/>
      <c r="D61" s="22"/>
      <c r="E61" s="9"/>
      <c r="F61" s="54"/>
      <c r="G61" s="55"/>
      <c r="H61" s="9"/>
      <c r="I61" s="54"/>
      <c r="J61" s="55"/>
      <c r="K61" s="21"/>
      <c r="L61" s="19"/>
      <c r="M61" s="30"/>
      <c r="N61" s="21"/>
      <c r="O61" s="21"/>
      <c r="P61" s="21"/>
      <c r="Q61" s="9"/>
      <c r="R61" s="9"/>
      <c r="S61" s="9"/>
      <c r="T61" s="9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9"/>
    </row>
    <row r="62" spans="2:31" ht="12.75" customHeight="1" x14ac:dyDescent="0.25">
      <c r="B62" s="24"/>
      <c r="D62" s="22"/>
      <c r="E62" s="9"/>
      <c r="F62" s="54"/>
      <c r="G62" s="55"/>
      <c r="H62" s="9"/>
      <c r="I62" s="54"/>
      <c r="J62" s="55"/>
      <c r="K62" s="21"/>
      <c r="L62" s="19"/>
      <c r="M62" s="30"/>
      <c r="N62" s="21"/>
      <c r="O62" s="21"/>
      <c r="P62" s="21"/>
      <c r="Q62" s="9"/>
      <c r="R62" s="9"/>
      <c r="S62" s="9"/>
      <c r="T62" s="9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9"/>
    </row>
    <row r="63" spans="2:31" ht="12.75" customHeight="1" x14ac:dyDescent="0.25">
      <c r="B63" s="24"/>
      <c r="D63" s="22"/>
      <c r="E63" s="9"/>
      <c r="F63" s="54"/>
      <c r="G63" s="55"/>
      <c r="H63" s="9"/>
      <c r="I63" s="54"/>
      <c r="J63" s="55"/>
      <c r="K63" s="21"/>
      <c r="L63" s="19"/>
      <c r="M63" s="30"/>
      <c r="N63" s="21"/>
      <c r="O63" s="21"/>
      <c r="P63" s="21"/>
      <c r="Q63" s="9"/>
      <c r="R63" s="9"/>
      <c r="S63" s="9"/>
      <c r="T63" s="9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9"/>
    </row>
    <row r="64" spans="2:31" ht="12.75" customHeight="1" x14ac:dyDescent="0.25">
      <c r="B64" s="24"/>
      <c r="D64" s="9"/>
      <c r="E64" s="9"/>
      <c r="F64" s="54"/>
      <c r="G64" s="55"/>
      <c r="H64" s="9"/>
      <c r="I64" s="54"/>
      <c r="J64" s="55"/>
      <c r="K64" s="21"/>
      <c r="L64" s="19"/>
      <c r="M64" s="30"/>
      <c r="N64" s="21"/>
      <c r="O64" s="21"/>
      <c r="P64" s="21"/>
      <c r="Q64" s="9"/>
      <c r="R64" s="9"/>
      <c r="S64" s="9"/>
      <c r="T64" s="9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9"/>
    </row>
    <row r="65" spans="2:31" ht="12.75" customHeight="1" x14ac:dyDescent="0.25">
      <c r="B65" s="24"/>
      <c r="D65" s="9"/>
      <c r="E65" s="9"/>
      <c r="F65" s="54"/>
      <c r="G65" s="55"/>
      <c r="H65" s="9"/>
      <c r="I65" s="54"/>
      <c r="J65" s="55"/>
      <c r="K65" s="21"/>
      <c r="L65" s="19"/>
      <c r="M65" s="30"/>
      <c r="N65" s="21"/>
      <c r="O65" s="21"/>
      <c r="P65" s="21"/>
      <c r="Q65" s="9"/>
      <c r="R65" s="9"/>
      <c r="S65" s="9"/>
      <c r="T65" s="9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9"/>
    </row>
    <row r="66" spans="2:31" ht="12.75" customHeight="1" x14ac:dyDescent="0.25">
      <c r="B66" s="24"/>
      <c r="D66" s="9"/>
      <c r="E66" s="9"/>
      <c r="F66" s="54"/>
      <c r="G66" s="55"/>
      <c r="H66" s="23"/>
      <c r="I66" s="54"/>
      <c r="J66" s="55"/>
      <c r="K66" s="21"/>
      <c r="L66" s="19"/>
      <c r="M66" s="30"/>
      <c r="N66" s="21"/>
      <c r="O66" s="21"/>
      <c r="P66" s="21"/>
      <c r="Q66" s="9"/>
      <c r="R66" s="9"/>
      <c r="S66" s="9"/>
      <c r="T66" s="9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9"/>
    </row>
    <row r="67" spans="2:31" ht="12.75" customHeight="1" x14ac:dyDescent="0.25">
      <c r="B67" s="24"/>
      <c r="D67" s="9"/>
      <c r="E67" s="9"/>
      <c r="F67" s="54"/>
      <c r="G67" s="55"/>
      <c r="H67" s="23"/>
      <c r="I67" s="54"/>
      <c r="J67" s="55"/>
      <c r="K67" s="21"/>
      <c r="L67" s="19"/>
      <c r="M67" s="30"/>
      <c r="N67" s="21"/>
      <c r="O67" s="21"/>
      <c r="P67" s="21"/>
      <c r="Q67" s="9"/>
      <c r="R67" s="9"/>
      <c r="S67" s="9"/>
      <c r="T67" s="9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9"/>
    </row>
    <row r="68" spans="2:31" ht="12.75" customHeight="1" x14ac:dyDescent="0.25">
      <c r="B68" s="24"/>
      <c r="D68" s="9"/>
      <c r="E68" s="9"/>
      <c r="F68" s="54"/>
      <c r="G68" s="55"/>
      <c r="H68" s="9"/>
      <c r="I68" s="54"/>
      <c r="J68" s="55"/>
      <c r="K68" s="21"/>
      <c r="L68" s="19"/>
      <c r="M68" s="30"/>
      <c r="N68" s="21"/>
      <c r="O68" s="21"/>
      <c r="P68" s="21"/>
      <c r="Q68" s="9"/>
      <c r="R68" s="9"/>
      <c r="S68" s="9"/>
      <c r="T68" s="9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9"/>
    </row>
    <row r="69" spans="2:31" ht="12.75" customHeight="1" x14ac:dyDescent="0.25">
      <c r="B69" s="24"/>
      <c r="D69" s="22"/>
      <c r="E69" s="9"/>
      <c r="F69" s="54"/>
      <c r="G69" s="55"/>
      <c r="H69" s="9"/>
      <c r="I69" s="54"/>
      <c r="J69" s="55"/>
      <c r="K69" s="21"/>
      <c r="L69" s="19"/>
      <c r="M69" s="30"/>
      <c r="N69" s="21"/>
      <c r="O69" s="21"/>
      <c r="P69" s="21"/>
      <c r="Q69" s="9"/>
      <c r="R69" s="9"/>
      <c r="S69" s="9"/>
      <c r="T69" s="9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9"/>
    </row>
    <row r="70" spans="2:31" ht="12.75" customHeight="1" x14ac:dyDescent="0.25">
      <c r="B70" s="24"/>
      <c r="D70" s="22"/>
      <c r="E70" s="9"/>
      <c r="F70" s="54"/>
      <c r="G70" s="55"/>
      <c r="H70" s="9"/>
      <c r="I70" s="54"/>
      <c r="J70" s="55"/>
      <c r="K70" s="21"/>
      <c r="L70" s="19"/>
      <c r="M70" s="30"/>
      <c r="N70" s="21"/>
      <c r="O70" s="21"/>
      <c r="P70" s="21"/>
      <c r="Q70" s="9"/>
      <c r="R70" s="9"/>
      <c r="S70" s="9"/>
      <c r="T70" s="9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9"/>
    </row>
    <row r="71" spans="2:31" ht="12.75" customHeight="1" x14ac:dyDescent="0.25">
      <c r="B71" s="24"/>
      <c r="D71" s="22"/>
      <c r="E71" s="9"/>
      <c r="F71" s="54"/>
      <c r="G71" s="55"/>
      <c r="H71" s="9"/>
      <c r="I71" s="54"/>
      <c r="J71" s="55"/>
      <c r="K71" s="21"/>
      <c r="L71" s="19"/>
      <c r="M71" s="30"/>
      <c r="N71" s="21"/>
      <c r="O71" s="21"/>
      <c r="P71" s="21"/>
      <c r="Q71" s="9"/>
      <c r="R71" s="9"/>
      <c r="S71" s="9"/>
      <c r="T71" s="9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9"/>
    </row>
    <row r="72" spans="2:31" ht="12.75" customHeight="1" x14ac:dyDescent="0.25">
      <c r="B72" s="24"/>
      <c r="D72" s="22"/>
      <c r="E72" s="9"/>
      <c r="F72" s="56"/>
      <c r="G72" s="58"/>
      <c r="H72" s="9"/>
      <c r="I72" s="56"/>
      <c r="J72" s="58"/>
      <c r="K72" s="21"/>
      <c r="L72" s="19"/>
      <c r="M72" s="30"/>
      <c r="N72" s="21"/>
      <c r="O72" s="21"/>
      <c r="P72" s="21"/>
      <c r="Q72" s="9"/>
      <c r="R72" s="9"/>
      <c r="S72" s="9"/>
      <c r="T72" s="9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9"/>
    </row>
    <row r="73" spans="2:31" ht="12.75" customHeight="1" x14ac:dyDescent="0.25">
      <c r="B73" s="24"/>
      <c r="D73" s="9"/>
      <c r="E73" s="9"/>
      <c r="F73" s="54"/>
      <c r="G73" s="55"/>
      <c r="H73" s="9"/>
      <c r="I73" s="54"/>
      <c r="J73" s="55"/>
      <c r="K73" s="21"/>
      <c r="L73" s="19"/>
      <c r="M73" s="30"/>
      <c r="N73" s="21"/>
      <c r="O73" s="21"/>
      <c r="P73" s="21"/>
      <c r="Q73" s="9"/>
      <c r="R73" s="9"/>
      <c r="S73" s="9"/>
      <c r="T73" s="9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9"/>
    </row>
    <row r="74" spans="2:31" ht="12.75" customHeight="1" x14ac:dyDescent="0.25">
      <c r="B74" s="24"/>
      <c r="D74" s="9"/>
      <c r="E74" s="9"/>
      <c r="F74" s="54"/>
      <c r="G74" s="55"/>
      <c r="H74" s="9"/>
      <c r="I74" s="54"/>
      <c r="J74" s="55"/>
      <c r="K74" s="21"/>
      <c r="L74" s="19"/>
      <c r="M74" s="30"/>
      <c r="N74" s="21"/>
      <c r="O74" s="21"/>
      <c r="P74" s="21"/>
      <c r="Q74" s="9"/>
      <c r="R74" s="9"/>
      <c r="S74" s="9"/>
      <c r="T74" s="9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9"/>
    </row>
    <row r="75" spans="2:31" ht="12.75" customHeight="1" x14ac:dyDescent="0.25">
      <c r="B75" s="24"/>
      <c r="D75" s="9"/>
      <c r="E75" s="9"/>
      <c r="F75" s="54"/>
      <c r="G75" s="55"/>
      <c r="H75" s="9"/>
      <c r="I75" s="54"/>
      <c r="J75" s="55"/>
      <c r="K75" s="21"/>
      <c r="L75" s="19"/>
      <c r="M75" s="30"/>
      <c r="N75" s="21"/>
      <c r="O75" s="21"/>
      <c r="P75" s="21"/>
      <c r="Q75" s="9"/>
      <c r="R75" s="9"/>
      <c r="S75" s="9"/>
      <c r="T75" s="9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9"/>
    </row>
    <row r="76" spans="2:31" ht="12.75" customHeight="1" x14ac:dyDescent="0.25">
      <c r="B76" s="24"/>
      <c r="D76" s="9"/>
      <c r="E76" s="9"/>
      <c r="F76" s="54"/>
      <c r="G76" s="55"/>
      <c r="H76" s="9"/>
      <c r="I76" s="54"/>
      <c r="J76" s="55"/>
      <c r="K76" s="21"/>
      <c r="L76" s="19"/>
      <c r="M76" s="30"/>
      <c r="N76" s="21"/>
      <c r="O76" s="21"/>
      <c r="P76" s="21"/>
      <c r="Q76" s="9"/>
      <c r="R76" s="9"/>
      <c r="S76" s="9"/>
      <c r="T76" s="9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9"/>
    </row>
    <row r="77" spans="2:31" ht="12.75" customHeight="1" x14ac:dyDescent="0.25">
      <c r="B77" s="24"/>
      <c r="D77" s="9"/>
      <c r="E77" s="9"/>
      <c r="F77" s="54"/>
      <c r="G77" s="55"/>
      <c r="H77" s="9"/>
      <c r="I77" s="54"/>
      <c r="J77" s="55"/>
      <c r="K77" s="21"/>
      <c r="L77" s="19"/>
      <c r="M77" s="30"/>
      <c r="N77" s="21"/>
      <c r="O77" s="21"/>
      <c r="P77" s="21"/>
      <c r="Q77" s="9"/>
      <c r="R77" s="9"/>
      <c r="S77" s="9"/>
      <c r="T77" s="9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9"/>
    </row>
    <row r="78" spans="2:31" ht="12.75" customHeight="1" x14ac:dyDescent="0.25">
      <c r="B78" s="24"/>
      <c r="D78" s="9"/>
      <c r="E78" s="9"/>
      <c r="F78" s="54"/>
      <c r="G78" s="55"/>
      <c r="H78" s="9"/>
      <c r="I78" s="54"/>
      <c r="J78" s="55"/>
      <c r="K78" s="21"/>
      <c r="L78" s="19"/>
      <c r="M78" s="30"/>
      <c r="N78" s="21"/>
      <c r="O78" s="21"/>
      <c r="P78" s="21"/>
      <c r="Q78" s="9"/>
      <c r="R78" s="9"/>
      <c r="S78" s="9"/>
      <c r="T78" s="9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9"/>
    </row>
    <row r="79" spans="2:31" ht="12.75" customHeight="1" x14ac:dyDescent="0.25">
      <c r="B79" s="24"/>
      <c r="D79" s="9"/>
      <c r="E79" s="9"/>
      <c r="F79" s="54"/>
      <c r="G79" s="55"/>
      <c r="H79" s="9"/>
      <c r="I79" s="54"/>
      <c r="J79" s="55"/>
      <c r="K79" s="21"/>
      <c r="L79" s="19"/>
      <c r="M79" s="30"/>
      <c r="N79" s="21"/>
      <c r="O79" s="21"/>
      <c r="P79" s="21"/>
      <c r="Q79" s="9"/>
      <c r="R79" s="9"/>
      <c r="S79" s="9"/>
      <c r="T79" s="9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9"/>
    </row>
    <row r="80" spans="2:31" ht="12.75" customHeight="1" x14ac:dyDescent="0.25">
      <c r="B80" s="24"/>
      <c r="D80" s="9"/>
      <c r="E80" s="9"/>
      <c r="F80" s="54"/>
      <c r="G80" s="55"/>
      <c r="H80" s="9"/>
      <c r="I80" s="54"/>
      <c r="J80" s="55"/>
      <c r="K80" s="21"/>
      <c r="L80" s="19"/>
      <c r="M80" s="30"/>
      <c r="N80" s="21"/>
      <c r="O80" s="21"/>
      <c r="P80" s="21"/>
      <c r="Q80" s="9"/>
      <c r="R80" s="9"/>
      <c r="S80" s="9"/>
      <c r="T80" s="9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9"/>
    </row>
    <row r="81" spans="2:34" ht="12.75" customHeight="1" x14ac:dyDescent="0.25">
      <c r="B81" s="24"/>
      <c r="D81" s="9"/>
      <c r="E81" s="9"/>
      <c r="F81" s="54"/>
      <c r="G81" s="55"/>
      <c r="H81" s="9"/>
      <c r="I81" s="54"/>
      <c r="J81" s="55"/>
      <c r="K81" s="21"/>
      <c r="L81" s="19"/>
      <c r="M81" s="30"/>
      <c r="N81" s="21"/>
      <c r="O81" s="21"/>
      <c r="P81" s="21"/>
      <c r="Q81" s="9"/>
      <c r="R81" s="9"/>
      <c r="S81" s="9"/>
      <c r="T81" s="9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9"/>
    </row>
    <row r="82" spans="2:34" ht="12.75" customHeight="1" x14ac:dyDescent="0.25">
      <c r="B82" s="24"/>
      <c r="D82" s="9"/>
      <c r="E82" s="9"/>
      <c r="F82" s="54"/>
      <c r="G82" s="55"/>
      <c r="H82" s="9"/>
      <c r="I82" s="54"/>
      <c r="J82" s="55"/>
      <c r="K82" s="21"/>
      <c r="L82" s="19"/>
      <c r="M82" s="30"/>
      <c r="N82" s="21"/>
      <c r="O82" s="21"/>
      <c r="P82" s="21"/>
      <c r="Q82" s="9"/>
      <c r="R82" s="9"/>
      <c r="S82" s="9"/>
      <c r="T82" s="9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9"/>
    </row>
    <row r="83" spans="2:34" ht="12.75" customHeight="1" x14ac:dyDescent="0.25">
      <c r="B83" s="24"/>
      <c r="D83" s="9"/>
      <c r="E83" s="9"/>
      <c r="F83" s="54"/>
      <c r="G83" s="55"/>
      <c r="H83" s="9"/>
      <c r="I83" s="54"/>
      <c r="J83" s="55"/>
      <c r="K83" s="21"/>
      <c r="L83" s="19"/>
      <c r="M83" s="30"/>
      <c r="N83" s="21"/>
      <c r="O83" s="21"/>
      <c r="P83" s="21"/>
      <c r="Q83" s="9"/>
      <c r="R83" s="9"/>
      <c r="S83" s="9"/>
      <c r="T83" s="9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9"/>
    </row>
    <row r="84" spans="2:34" ht="12.75" customHeight="1" thickBot="1" x14ac:dyDescent="0.3">
      <c r="B84" s="24"/>
      <c r="D84" s="9"/>
      <c r="E84" s="9"/>
      <c r="F84" s="54"/>
      <c r="G84" s="55"/>
      <c r="H84" s="9"/>
      <c r="I84" s="54"/>
      <c r="J84" s="55"/>
      <c r="K84" s="21"/>
      <c r="L84" s="19"/>
      <c r="M84" s="30"/>
      <c r="N84" s="21"/>
      <c r="O84" s="21"/>
      <c r="P84" s="21"/>
      <c r="Q84" s="9"/>
      <c r="R84" s="9"/>
      <c r="S84" s="9"/>
      <c r="T84" s="9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9"/>
    </row>
    <row r="85" spans="2:34" ht="12.75" customHeight="1" x14ac:dyDescent="0.25">
      <c r="B85" s="5" t="s">
        <v>10</v>
      </c>
      <c r="D85" s="65" t="s">
        <v>25</v>
      </c>
      <c r="E85" s="66"/>
      <c r="F85" s="66"/>
      <c r="G85" s="66"/>
      <c r="H85" s="66"/>
      <c r="I85" s="66"/>
      <c r="J85" s="66"/>
      <c r="K85" s="66"/>
      <c r="L85" s="36"/>
      <c r="M85" s="31">
        <f>IF(M8="","",IF(M23="",IF(SUM(COUNTIF(M24:M84,"LS")+COUNTIF(M24:M84,"LUMP"))&gt;0,"LS",""),IF(SUM(M24:M84)&gt;0,ROUNDUP(SUM(M24:M84),0),"")))</f>
        <v>2</v>
      </c>
      <c r="N85" s="33">
        <f>IF(N8="","",IF(N23="",IF(SUM(COUNTIF(N24:N84,"LS")+COUNTIF(N24:N84,"LUMP"))&gt;0,"LS",""),IF(SUM(N24:N84)&gt;0,ROUNDUP(SUM(N24:N84),2),"")))</f>
        <v>0.35</v>
      </c>
      <c r="O85" s="33">
        <f>IF(O8="","",IF(O23="",IF(SUM(COUNTIF(O24:O84,"LS")+COUNTIF(O24:O84,"LUMP"))&gt;0,"LS",""),IF(SUM(O24:O84)&gt;0,ROUNDUP(SUM(O24:O84),2),"")))</f>
        <v>0.1</v>
      </c>
      <c r="P85" s="33">
        <f>IF(P8="","",IF(P23="",IF(SUM(COUNTIF(P24:P84,"LS")+COUNTIF(P24:P84,"LUMP"))&gt;0,"LS",""),IF(SUM(P24:P84)&gt;0,ROUNDUP(SUM(P24:P84),2),"")))</f>
        <v>0.92</v>
      </c>
      <c r="Q85" s="31">
        <f t="shared" ref="Q85:AE85" si="17">IF(Q8="","",IF(Q23="",IF(SUM(COUNTIF(Q24:Q84,"LS")+COUNTIF(Q24:Q84,"LUMP"))&gt;0,"LS",""),IF(SUM(Q24:Q84)&gt;0,ROUNDUP(SUM(Q24:Q84),0),"")))</f>
        <v>100</v>
      </c>
      <c r="R85" s="31">
        <f t="shared" si="17"/>
        <v>1260</v>
      </c>
      <c r="S85" s="31">
        <f t="shared" si="17"/>
        <v>2</v>
      </c>
      <c r="T85" s="31">
        <f t="shared" si="17"/>
        <v>860</v>
      </c>
      <c r="U85" s="31" t="str">
        <f t="shared" si="17"/>
        <v/>
      </c>
      <c r="V85" s="31" t="str">
        <f t="shared" si="17"/>
        <v/>
      </c>
      <c r="W85" s="31" t="str">
        <f t="shared" si="17"/>
        <v/>
      </c>
      <c r="X85" s="31" t="str">
        <f t="shared" ref="X85" si="18">IF(X8="","",IF(X23="",IF(SUM(COUNTIF(X24:X84,"LS")+COUNTIF(X24:X84,"LUMP"))&gt;0,"LS",""),IF(SUM(X24:X84)&gt;0,ROUNDUP(SUM(X24:X84),0),"")))</f>
        <v/>
      </c>
      <c r="Y85" s="31" t="str">
        <f t="shared" si="17"/>
        <v/>
      </c>
      <c r="Z85" s="31" t="str">
        <f t="shared" si="17"/>
        <v/>
      </c>
      <c r="AA85" s="31" t="str">
        <f t="shared" si="17"/>
        <v/>
      </c>
      <c r="AB85" s="31" t="str">
        <f t="shared" si="17"/>
        <v/>
      </c>
      <c r="AC85" s="31" t="str">
        <f t="shared" si="17"/>
        <v/>
      </c>
      <c r="AD85" s="31" t="str">
        <f t="shared" si="17"/>
        <v/>
      </c>
      <c r="AE85" s="31" t="str">
        <f t="shared" si="17"/>
        <v/>
      </c>
    </row>
    <row r="86" spans="2:34" ht="12.75" customHeight="1" thickBot="1" x14ac:dyDescent="0.3"/>
    <row r="87" spans="2:34" ht="12.75" customHeight="1" thickBot="1" x14ac:dyDescent="0.35">
      <c r="B87" s="17" t="s">
        <v>8</v>
      </c>
      <c r="D87" s="64">
        <f>D7+1</f>
        <v>2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32"/>
      <c r="AG87" s="32"/>
      <c r="AH87" s="32"/>
    </row>
    <row r="88" spans="2:34" ht="12.75" customHeight="1" thickBot="1" x14ac:dyDescent="0.35">
      <c r="B88" s="18"/>
      <c r="D88" s="67" t="s">
        <v>6</v>
      </c>
      <c r="E88" s="67"/>
      <c r="F88" s="67"/>
      <c r="G88" s="67"/>
      <c r="H88" s="67"/>
      <c r="I88" s="67"/>
      <c r="J88" s="6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25"/>
      <c r="AE88" s="25"/>
      <c r="AF88" s="32"/>
      <c r="AG88" s="32"/>
      <c r="AH88" s="32"/>
    </row>
    <row r="89" spans="2:34" ht="12.75" customHeight="1" thickBot="1" x14ac:dyDescent="0.35">
      <c r="D89" s="68" t="s">
        <v>7</v>
      </c>
      <c r="E89" s="68"/>
      <c r="F89" s="68"/>
      <c r="G89" s="68"/>
      <c r="H89" s="68"/>
      <c r="I89" s="68"/>
      <c r="J89" s="6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32"/>
      <c r="AG89" s="32"/>
      <c r="AH89" s="32"/>
    </row>
    <row r="90" spans="2:34" ht="12.75" customHeight="1" x14ac:dyDescent="0.3">
      <c r="B90" s="75" t="s">
        <v>9</v>
      </c>
      <c r="D90" s="98" t="s">
        <v>0</v>
      </c>
      <c r="E90" s="98" t="s">
        <v>22</v>
      </c>
      <c r="F90" s="101" t="s">
        <v>1</v>
      </c>
      <c r="G90" s="102"/>
      <c r="H90" s="102"/>
      <c r="I90" s="102"/>
      <c r="J90" s="102"/>
      <c r="K90" s="72" t="s">
        <v>18</v>
      </c>
      <c r="L90" s="72" t="s">
        <v>18</v>
      </c>
      <c r="M90" s="7" t="str">
        <f t="shared" ref="M90" si="19">IF(OR(TRIM(M88)=0,TRIM(M88)=""),"",IF(IFERROR(TRIM(INDEX(QryItemNamed,MATCH(TRIM(M88),ITEM,0),2)),"")="Y","SPECIAL",LEFT(IFERROR(TRIM(INDEX(ITEM,MATCH(TRIM(M88),ITEM,0))),""),3)))</f>
        <v/>
      </c>
      <c r="N90" s="26" t="str">
        <f t="shared" ref="N90:AE90" si="20">IF(OR(TRIM(N88)=0,TRIM(N88)=""),"",IF(IFERROR(TRIM(INDEX(QryItemNamed,MATCH(TRIM(N88),ITEM,0),2)),"")="Y","SPECIAL",LEFT(IFERROR(TRIM(INDEX(ITEM,MATCH(TRIM(N88),ITEM,0))),""),3)))</f>
        <v/>
      </c>
      <c r="O90" s="26" t="str">
        <f t="shared" si="20"/>
        <v/>
      </c>
      <c r="P90" s="26"/>
      <c r="Q90" s="7" t="str">
        <f t="shared" si="20"/>
        <v/>
      </c>
      <c r="R90" s="26"/>
      <c r="S90" s="26"/>
      <c r="T90" s="26" t="str">
        <f t="shared" si="20"/>
        <v/>
      </c>
      <c r="U90" s="7" t="str">
        <f t="shared" ref="U90" si="21">IF(OR(TRIM(U88)=0,TRIM(U88)=""),"",IF(IFERROR(TRIM(INDEX(QryItemNamed,MATCH(TRIM(U88),ITEM,0),2)),"")="Y","SPECIAL",LEFT(IFERROR(TRIM(INDEX(ITEM,MATCH(TRIM(U88),ITEM,0))),""),3)))</f>
        <v/>
      </c>
      <c r="V90" s="26" t="str">
        <f t="shared" si="20"/>
        <v/>
      </c>
      <c r="W90" s="7" t="str">
        <f t="shared" ref="W90:X90" si="22">IF(OR(TRIM(W88)=0,TRIM(W88)=""),"",IF(IFERROR(TRIM(INDEX(QryItemNamed,MATCH(TRIM(W88),ITEM,0),2)),"")="Y","SPECIAL",LEFT(IFERROR(TRIM(INDEX(ITEM,MATCH(TRIM(W88),ITEM,0))),""),3)))</f>
        <v/>
      </c>
      <c r="X90" s="7" t="str">
        <f t="shared" si="22"/>
        <v/>
      </c>
      <c r="Y90" s="7" t="str">
        <f t="shared" ref="Y90:AA90" si="23">IF(OR(TRIM(Y88)=0,TRIM(Y88)=""),"",IF(IFERROR(TRIM(INDEX(QryItemNamed,MATCH(TRIM(Y88),ITEM,0),2)),"")="Y","SPECIAL",LEFT(IFERROR(TRIM(INDEX(ITEM,MATCH(TRIM(Y88),ITEM,0))),""),3)))</f>
        <v/>
      </c>
      <c r="Z90" s="7" t="str">
        <f t="shared" si="23"/>
        <v/>
      </c>
      <c r="AA90" s="7" t="str">
        <f t="shared" si="23"/>
        <v/>
      </c>
      <c r="AB90" s="7" t="str">
        <f t="shared" si="20"/>
        <v/>
      </c>
      <c r="AC90" s="7" t="str">
        <f t="shared" ref="AC90" si="24">IF(OR(TRIM(AC88)=0,TRIM(AC88)=""),"",IF(IFERROR(TRIM(INDEX(QryItemNamed,MATCH(TRIM(AC88),ITEM,0),2)),"")="Y","SPECIAL",LEFT(IFERROR(TRIM(INDEX(ITEM,MATCH(TRIM(AC88),ITEM,0))),""),3)))</f>
        <v/>
      </c>
      <c r="AD90" s="7" t="str">
        <f t="shared" si="20"/>
        <v/>
      </c>
      <c r="AE90" s="7" t="str">
        <f t="shared" si="20"/>
        <v/>
      </c>
      <c r="AF90" s="32"/>
      <c r="AG90" s="32"/>
      <c r="AH90" s="32"/>
    </row>
    <row r="91" spans="2:34" ht="12.75" customHeight="1" x14ac:dyDescent="0.25">
      <c r="B91" s="76"/>
      <c r="D91" s="99"/>
      <c r="E91" s="99"/>
      <c r="F91" s="103"/>
      <c r="G91" s="104"/>
      <c r="H91" s="104"/>
      <c r="I91" s="104"/>
      <c r="J91" s="104"/>
      <c r="K91" s="73"/>
      <c r="L91" s="73"/>
      <c r="M91" s="50"/>
      <c r="N91" s="107"/>
      <c r="O91" s="69"/>
      <c r="P91" s="44"/>
      <c r="Q91" s="69"/>
      <c r="R91" s="44"/>
      <c r="S91" s="44"/>
      <c r="T91" s="69"/>
      <c r="U91" s="50"/>
      <c r="V91" s="69" t="str">
        <f t="shared" ref="V91:AA91" si="25">IF(OR(TRIM(V88)=0,TRIM(V88)=""),IF(V89="","",V89),IF(IFERROR(TRIM(INDEX(QryItemNamed,MATCH(TRIM(V88),ITEM,0),2)),"")="Y",TRIM(RIGHT(IFERROR(TRIM(INDEX(QryItemNamed,MATCH(TRIM(V88),ITEM,0),4)),"123456789012"),LEN(IFERROR(TRIM(INDEX(QryItemNamed,MATCH(TRIM(V88),ITEM,0),4)),"123456789012"))-9))&amp;V89,IFERROR(TRIM(INDEX(QryItemNamed,MATCH(TRIM(V88),ITEM,0),4))&amp;V89,"ITEM CODE DOES NOT EXIST IN ITEM MASTER")))</f>
        <v/>
      </c>
      <c r="W91" s="50" t="str">
        <f t="shared" si="25"/>
        <v/>
      </c>
      <c r="X91" s="50" t="str">
        <f t="shared" ref="X91" si="26">IF(OR(TRIM(X88)=0,TRIM(X88)=""),IF(X89="","",X89),IF(IFERROR(TRIM(INDEX(QryItemNamed,MATCH(TRIM(X88),ITEM,0),2)),"")="Y",TRIM(RIGHT(IFERROR(TRIM(INDEX(QryItemNamed,MATCH(TRIM(X88),ITEM,0),4)),"123456789012"),LEN(IFERROR(TRIM(INDEX(QryItemNamed,MATCH(TRIM(X88),ITEM,0),4)),"123456789012"))-9))&amp;X89,IFERROR(TRIM(INDEX(QryItemNamed,MATCH(TRIM(X88),ITEM,0),4))&amp;X89,"ITEM CODE DOES NOT EXIST IN ITEM MASTER")))</f>
        <v/>
      </c>
      <c r="Y91" s="69" t="str">
        <f t="shared" si="25"/>
        <v/>
      </c>
      <c r="Z91" s="69" t="str">
        <f t="shared" si="25"/>
        <v/>
      </c>
      <c r="AA91" s="69" t="str">
        <f t="shared" si="25"/>
        <v/>
      </c>
      <c r="AB91" s="50" t="str">
        <f t="shared" ref="AB91:AE91" si="27">IF(OR(TRIM(AB88)=0,TRIM(AB88)=""),IF(AB89="","",AB89),IF(IFERROR(TRIM(INDEX(QryItemNamed,MATCH(TRIM(AB88),ITEM,0),2)),"")="Y",TRIM(RIGHT(IFERROR(TRIM(INDEX(QryItemNamed,MATCH(TRIM(AB88),ITEM,0),4)),"123456789012"),LEN(IFERROR(TRIM(INDEX(QryItemNamed,MATCH(TRIM(AB88),ITEM,0),4)),"123456789012"))-9))&amp;AB89,IFERROR(TRIM(INDEX(QryItemNamed,MATCH(TRIM(AB88),ITEM,0),4))&amp;AB89,"ITEM CODE DOES NOT EXIST IN ITEM MASTER")))</f>
        <v/>
      </c>
      <c r="AC91" s="50" t="str">
        <f t="shared" ref="AC91" si="28">IF(OR(TRIM(AC88)=0,TRIM(AC88)=""),IF(AC89="","",AC89),IF(IFERROR(TRIM(INDEX(QryItemNamed,MATCH(TRIM(AC88),ITEM,0),2)),"")="Y",TRIM(RIGHT(IFERROR(TRIM(INDEX(QryItemNamed,MATCH(TRIM(AC88),ITEM,0),4)),"123456789012"),LEN(IFERROR(TRIM(INDEX(QryItemNamed,MATCH(TRIM(AC88),ITEM,0),4)),"123456789012"))-9))&amp;AC89,IFERROR(TRIM(INDEX(QryItemNamed,MATCH(TRIM(AC88),ITEM,0),4))&amp;AC89,"ITEM CODE DOES NOT EXIST IN ITEM MASTER")))</f>
        <v/>
      </c>
      <c r="AD91" s="50" t="str">
        <f t="shared" si="27"/>
        <v/>
      </c>
      <c r="AE91" s="50" t="str">
        <f t="shared" si="27"/>
        <v/>
      </c>
      <c r="AF91" s="63"/>
      <c r="AG91" s="63"/>
      <c r="AH91" s="63"/>
    </row>
    <row r="92" spans="2:34" ht="12.75" customHeight="1" x14ac:dyDescent="0.25">
      <c r="B92" s="76"/>
      <c r="D92" s="99"/>
      <c r="E92" s="99"/>
      <c r="F92" s="103"/>
      <c r="G92" s="104"/>
      <c r="H92" s="104"/>
      <c r="I92" s="104"/>
      <c r="J92" s="104"/>
      <c r="K92" s="73"/>
      <c r="L92" s="73"/>
      <c r="M92" s="50"/>
      <c r="N92" s="108"/>
      <c r="O92" s="70"/>
      <c r="P92" s="45"/>
      <c r="Q92" s="70"/>
      <c r="R92" s="45"/>
      <c r="S92" s="45"/>
      <c r="T92" s="70"/>
      <c r="U92" s="50"/>
      <c r="V92" s="70"/>
      <c r="W92" s="50"/>
      <c r="X92" s="50"/>
      <c r="Y92" s="70"/>
      <c r="Z92" s="70"/>
      <c r="AA92" s="70"/>
      <c r="AB92" s="50"/>
      <c r="AC92" s="50"/>
      <c r="AD92" s="50"/>
      <c r="AE92" s="50"/>
      <c r="AF92" s="63"/>
      <c r="AG92" s="63"/>
      <c r="AH92" s="63"/>
    </row>
    <row r="93" spans="2:34" ht="12.75" customHeight="1" x14ac:dyDescent="0.25">
      <c r="B93" s="76"/>
      <c r="D93" s="99"/>
      <c r="E93" s="99"/>
      <c r="F93" s="103"/>
      <c r="G93" s="104"/>
      <c r="H93" s="104"/>
      <c r="I93" s="104"/>
      <c r="J93" s="104"/>
      <c r="K93" s="73"/>
      <c r="L93" s="73"/>
      <c r="M93" s="50"/>
      <c r="N93" s="108"/>
      <c r="O93" s="70"/>
      <c r="P93" s="45"/>
      <c r="Q93" s="70"/>
      <c r="R93" s="45"/>
      <c r="S93" s="45"/>
      <c r="T93" s="70"/>
      <c r="U93" s="50"/>
      <c r="V93" s="70"/>
      <c r="W93" s="50"/>
      <c r="X93" s="50"/>
      <c r="Y93" s="70"/>
      <c r="Z93" s="70"/>
      <c r="AA93" s="70"/>
      <c r="AB93" s="50"/>
      <c r="AC93" s="50"/>
      <c r="AD93" s="50"/>
      <c r="AE93" s="50"/>
      <c r="AF93" s="63"/>
      <c r="AG93" s="63"/>
      <c r="AH93" s="63"/>
    </row>
    <row r="94" spans="2:34" ht="12.75" customHeight="1" x14ac:dyDescent="0.25">
      <c r="B94" s="76"/>
      <c r="D94" s="99"/>
      <c r="E94" s="99"/>
      <c r="F94" s="103"/>
      <c r="G94" s="104"/>
      <c r="H94" s="104"/>
      <c r="I94" s="104"/>
      <c r="J94" s="104"/>
      <c r="K94" s="73"/>
      <c r="L94" s="73"/>
      <c r="M94" s="50"/>
      <c r="N94" s="108"/>
      <c r="O94" s="70"/>
      <c r="P94" s="45"/>
      <c r="Q94" s="70"/>
      <c r="R94" s="45"/>
      <c r="S94" s="45"/>
      <c r="T94" s="70"/>
      <c r="U94" s="50"/>
      <c r="V94" s="70"/>
      <c r="W94" s="50"/>
      <c r="X94" s="50"/>
      <c r="Y94" s="70"/>
      <c r="Z94" s="70"/>
      <c r="AA94" s="70"/>
      <c r="AB94" s="50"/>
      <c r="AC94" s="50"/>
      <c r="AD94" s="50"/>
      <c r="AE94" s="50"/>
      <c r="AF94" s="63"/>
      <c r="AG94" s="63"/>
      <c r="AH94" s="63"/>
    </row>
    <row r="95" spans="2:34" ht="12.75" customHeight="1" x14ac:dyDescent="0.25">
      <c r="B95" s="76"/>
      <c r="D95" s="99"/>
      <c r="E95" s="99"/>
      <c r="F95" s="103"/>
      <c r="G95" s="104"/>
      <c r="H95" s="104"/>
      <c r="I95" s="104"/>
      <c r="J95" s="104"/>
      <c r="K95" s="73"/>
      <c r="L95" s="73"/>
      <c r="M95" s="50"/>
      <c r="N95" s="108"/>
      <c r="O95" s="70"/>
      <c r="P95" s="45"/>
      <c r="Q95" s="70"/>
      <c r="R95" s="45"/>
      <c r="S95" s="45"/>
      <c r="T95" s="70"/>
      <c r="U95" s="50"/>
      <c r="V95" s="70"/>
      <c r="W95" s="50"/>
      <c r="X95" s="50"/>
      <c r="Y95" s="70"/>
      <c r="Z95" s="70"/>
      <c r="AA95" s="70"/>
      <c r="AB95" s="50"/>
      <c r="AC95" s="50"/>
      <c r="AD95" s="50"/>
      <c r="AE95" s="50"/>
      <c r="AF95" s="63"/>
      <c r="AG95" s="63"/>
      <c r="AH95" s="63"/>
    </row>
    <row r="96" spans="2:34" ht="12.75" customHeight="1" x14ac:dyDescent="0.25">
      <c r="B96" s="76"/>
      <c r="D96" s="99"/>
      <c r="E96" s="99"/>
      <c r="F96" s="103"/>
      <c r="G96" s="104"/>
      <c r="H96" s="104"/>
      <c r="I96" s="104"/>
      <c r="J96" s="104"/>
      <c r="K96" s="73"/>
      <c r="L96" s="73"/>
      <c r="M96" s="50"/>
      <c r="N96" s="108"/>
      <c r="O96" s="70"/>
      <c r="P96" s="45"/>
      <c r="Q96" s="70"/>
      <c r="R96" s="45"/>
      <c r="S96" s="45"/>
      <c r="T96" s="70"/>
      <c r="U96" s="50"/>
      <c r="V96" s="70"/>
      <c r="W96" s="50"/>
      <c r="X96" s="50"/>
      <c r="Y96" s="70"/>
      <c r="Z96" s="70"/>
      <c r="AA96" s="70"/>
      <c r="AB96" s="50"/>
      <c r="AC96" s="50"/>
      <c r="AD96" s="50"/>
      <c r="AE96" s="50"/>
      <c r="AF96" s="63"/>
      <c r="AG96" s="63"/>
      <c r="AH96" s="63"/>
    </row>
    <row r="97" spans="2:34" ht="12.75" customHeight="1" x14ac:dyDescent="0.25">
      <c r="B97" s="76"/>
      <c r="D97" s="99"/>
      <c r="E97" s="99"/>
      <c r="F97" s="103"/>
      <c r="G97" s="104"/>
      <c r="H97" s="104"/>
      <c r="I97" s="104"/>
      <c r="J97" s="104"/>
      <c r="K97" s="73"/>
      <c r="L97" s="73"/>
      <c r="M97" s="50"/>
      <c r="N97" s="108"/>
      <c r="O97" s="70"/>
      <c r="P97" s="45"/>
      <c r="Q97" s="70"/>
      <c r="R97" s="45"/>
      <c r="S97" s="45"/>
      <c r="T97" s="70"/>
      <c r="U97" s="50"/>
      <c r="V97" s="70"/>
      <c r="W97" s="50"/>
      <c r="X97" s="50"/>
      <c r="Y97" s="70"/>
      <c r="Z97" s="70"/>
      <c r="AA97" s="70"/>
      <c r="AB97" s="50"/>
      <c r="AC97" s="50"/>
      <c r="AD97" s="50"/>
      <c r="AE97" s="50"/>
      <c r="AF97" s="63"/>
      <c r="AG97" s="63"/>
      <c r="AH97" s="63"/>
    </row>
    <row r="98" spans="2:34" ht="12.75" customHeight="1" x14ac:dyDescent="0.25">
      <c r="B98" s="76"/>
      <c r="D98" s="99"/>
      <c r="E98" s="99"/>
      <c r="F98" s="103"/>
      <c r="G98" s="104"/>
      <c r="H98" s="104"/>
      <c r="I98" s="104"/>
      <c r="J98" s="104"/>
      <c r="K98" s="73"/>
      <c r="L98" s="73"/>
      <c r="M98" s="50"/>
      <c r="N98" s="108"/>
      <c r="O98" s="70"/>
      <c r="P98" s="45"/>
      <c r="Q98" s="70"/>
      <c r="R98" s="45"/>
      <c r="S98" s="45"/>
      <c r="T98" s="70"/>
      <c r="U98" s="50"/>
      <c r="V98" s="70"/>
      <c r="W98" s="50"/>
      <c r="X98" s="50"/>
      <c r="Y98" s="70"/>
      <c r="Z98" s="70"/>
      <c r="AA98" s="70"/>
      <c r="AB98" s="50"/>
      <c r="AC98" s="50"/>
      <c r="AD98" s="50"/>
      <c r="AE98" s="50"/>
      <c r="AF98" s="63"/>
      <c r="AG98" s="63"/>
      <c r="AH98" s="63"/>
    </row>
    <row r="99" spans="2:34" ht="12.75" customHeight="1" x14ac:dyDescent="0.25">
      <c r="B99" s="76"/>
      <c r="D99" s="99"/>
      <c r="E99" s="99"/>
      <c r="F99" s="103"/>
      <c r="G99" s="104"/>
      <c r="H99" s="104"/>
      <c r="I99" s="104"/>
      <c r="J99" s="104"/>
      <c r="K99" s="73"/>
      <c r="L99" s="73"/>
      <c r="M99" s="50"/>
      <c r="N99" s="108"/>
      <c r="O99" s="70"/>
      <c r="P99" s="45"/>
      <c r="Q99" s="70"/>
      <c r="R99" s="45"/>
      <c r="S99" s="45"/>
      <c r="T99" s="70"/>
      <c r="U99" s="50"/>
      <c r="V99" s="70"/>
      <c r="W99" s="50"/>
      <c r="X99" s="50"/>
      <c r="Y99" s="70"/>
      <c r="Z99" s="70"/>
      <c r="AA99" s="70"/>
      <c r="AB99" s="50"/>
      <c r="AC99" s="50"/>
      <c r="AD99" s="50"/>
      <c r="AE99" s="50"/>
      <c r="AF99" s="63"/>
      <c r="AG99" s="63"/>
      <c r="AH99" s="63"/>
    </row>
    <row r="100" spans="2:34" ht="12.75" customHeight="1" x14ac:dyDescent="0.25">
      <c r="B100" s="76"/>
      <c r="D100" s="99"/>
      <c r="E100" s="99"/>
      <c r="F100" s="103"/>
      <c r="G100" s="104"/>
      <c r="H100" s="104"/>
      <c r="I100" s="104"/>
      <c r="J100" s="104"/>
      <c r="K100" s="73"/>
      <c r="L100" s="73"/>
      <c r="M100" s="50"/>
      <c r="N100" s="108"/>
      <c r="O100" s="70"/>
      <c r="P100" s="45"/>
      <c r="Q100" s="70"/>
      <c r="R100" s="45"/>
      <c r="S100" s="45"/>
      <c r="T100" s="70"/>
      <c r="U100" s="50"/>
      <c r="V100" s="70"/>
      <c r="W100" s="50"/>
      <c r="X100" s="50"/>
      <c r="Y100" s="70"/>
      <c r="Z100" s="70"/>
      <c r="AA100" s="70"/>
      <c r="AB100" s="50"/>
      <c r="AC100" s="50"/>
      <c r="AD100" s="50"/>
      <c r="AE100" s="50"/>
      <c r="AF100" s="63"/>
      <c r="AG100" s="63"/>
      <c r="AH100" s="63"/>
    </row>
    <row r="101" spans="2:34" ht="12.75" customHeight="1" x14ac:dyDescent="0.25">
      <c r="B101" s="76"/>
      <c r="D101" s="99"/>
      <c r="E101" s="99"/>
      <c r="F101" s="103"/>
      <c r="G101" s="104"/>
      <c r="H101" s="104"/>
      <c r="I101" s="104"/>
      <c r="J101" s="104"/>
      <c r="K101" s="73"/>
      <c r="L101" s="73"/>
      <c r="M101" s="50"/>
      <c r="N101" s="108"/>
      <c r="O101" s="70"/>
      <c r="P101" s="45"/>
      <c r="Q101" s="70"/>
      <c r="R101" s="45"/>
      <c r="S101" s="45"/>
      <c r="T101" s="70"/>
      <c r="U101" s="50"/>
      <c r="V101" s="70"/>
      <c r="W101" s="50"/>
      <c r="X101" s="50"/>
      <c r="Y101" s="70"/>
      <c r="Z101" s="70"/>
      <c r="AA101" s="70"/>
      <c r="AB101" s="50"/>
      <c r="AC101" s="50"/>
      <c r="AD101" s="50"/>
      <c r="AE101" s="50"/>
      <c r="AF101" s="63"/>
      <c r="AG101" s="63"/>
      <c r="AH101" s="63"/>
    </row>
    <row r="102" spans="2:34" ht="12.75" customHeight="1" x14ac:dyDescent="0.25">
      <c r="B102" s="76"/>
      <c r="D102" s="99"/>
      <c r="E102" s="99"/>
      <c r="F102" s="103"/>
      <c r="G102" s="104"/>
      <c r="H102" s="104"/>
      <c r="I102" s="104"/>
      <c r="J102" s="104"/>
      <c r="K102" s="73"/>
      <c r="L102" s="73"/>
      <c r="M102" s="50"/>
      <c r="N102" s="109"/>
      <c r="O102" s="71"/>
      <c r="P102" s="46"/>
      <c r="Q102" s="71"/>
      <c r="R102" s="46"/>
      <c r="S102" s="46"/>
      <c r="T102" s="71"/>
      <c r="U102" s="50"/>
      <c r="V102" s="71"/>
      <c r="W102" s="50"/>
      <c r="X102" s="50"/>
      <c r="Y102" s="71"/>
      <c r="Z102" s="71"/>
      <c r="AA102" s="71"/>
      <c r="AB102" s="50"/>
      <c r="AC102" s="50"/>
      <c r="AD102" s="50"/>
      <c r="AE102" s="50"/>
      <c r="AF102" s="63"/>
      <c r="AG102" s="63"/>
      <c r="AH102" s="63"/>
    </row>
    <row r="103" spans="2:34" ht="12.75" customHeight="1" thickBot="1" x14ac:dyDescent="0.35">
      <c r="B103" s="77"/>
      <c r="D103" s="100"/>
      <c r="E103" s="100"/>
      <c r="F103" s="105"/>
      <c r="G103" s="106"/>
      <c r="H103" s="106"/>
      <c r="I103" s="106"/>
      <c r="J103" s="106"/>
      <c r="K103" s="74"/>
      <c r="L103" s="74"/>
      <c r="M103" s="8" t="str">
        <f t="shared" ref="M103" si="29">IF(OR(TRIM(M88)=0,TRIM(M88)=""),"",IF(IFERROR(TRIM(INDEX(QryItemNamed,MATCH(TRIM(M88),ITEM,0),3)),"")="LS","",IFERROR(TRIM(INDEX(QryItemNamed,MATCH(TRIM(M88),ITEM,0),3)),"")))</f>
        <v/>
      </c>
      <c r="N103" s="27" t="str">
        <f t="shared" ref="N103:AE103" si="30">IF(OR(TRIM(N88)=0,TRIM(N88)=""),"",IF(IFERROR(TRIM(INDEX(QryItemNamed,MATCH(TRIM(N88),ITEM,0),3)),"")="LS","",IFERROR(TRIM(INDEX(QryItemNamed,MATCH(TRIM(N88),ITEM,0),3)),"")))</f>
        <v/>
      </c>
      <c r="O103" s="27" t="str">
        <f t="shared" si="30"/>
        <v/>
      </c>
      <c r="P103" s="27"/>
      <c r="Q103" s="8" t="str">
        <f t="shared" si="30"/>
        <v/>
      </c>
      <c r="R103" s="27"/>
      <c r="S103" s="27"/>
      <c r="T103" s="27" t="str">
        <f t="shared" si="30"/>
        <v/>
      </c>
      <c r="U103" s="8" t="str">
        <f t="shared" ref="U103" si="31">IF(OR(TRIM(U88)=0,TRIM(U88)=""),"",IF(IFERROR(TRIM(INDEX(QryItemNamed,MATCH(TRIM(U88),ITEM,0),3)),"")="LS","",IFERROR(TRIM(INDEX(QryItemNamed,MATCH(TRIM(U88),ITEM,0),3)),"")))</f>
        <v/>
      </c>
      <c r="V103" s="27" t="str">
        <f t="shared" si="30"/>
        <v/>
      </c>
      <c r="W103" s="8" t="str">
        <f t="shared" ref="W103:X103" si="32">IF(OR(TRIM(W88)=0,TRIM(W88)=""),"",IF(IFERROR(TRIM(INDEX(QryItemNamed,MATCH(TRIM(W88),ITEM,0),3)),"")="LS","",IFERROR(TRIM(INDEX(QryItemNamed,MATCH(TRIM(W88),ITEM,0),3)),"")))</f>
        <v/>
      </c>
      <c r="X103" s="8" t="str">
        <f t="shared" si="32"/>
        <v/>
      </c>
      <c r="Y103" s="8" t="str">
        <f t="shared" ref="Y103:AA103" si="33">IF(OR(TRIM(Y88)=0,TRIM(Y88)=""),"",IF(IFERROR(TRIM(INDEX(QryItemNamed,MATCH(TRIM(Y88),ITEM,0),3)),"")="LS","",IFERROR(TRIM(INDEX(QryItemNamed,MATCH(TRIM(Y88),ITEM,0),3)),"")))</f>
        <v/>
      </c>
      <c r="Z103" s="8" t="str">
        <f t="shared" si="33"/>
        <v/>
      </c>
      <c r="AA103" s="8" t="str">
        <f t="shared" si="33"/>
        <v/>
      </c>
      <c r="AB103" s="8" t="str">
        <f t="shared" si="30"/>
        <v/>
      </c>
      <c r="AC103" s="8" t="str">
        <f t="shared" ref="AC103" si="34">IF(OR(TRIM(AC88)=0,TRIM(AC88)=""),"",IF(IFERROR(TRIM(INDEX(QryItemNamed,MATCH(TRIM(AC88),ITEM,0),3)),"")="LS","",IFERROR(TRIM(INDEX(QryItemNamed,MATCH(TRIM(AC88),ITEM,0),3)),"")))</f>
        <v/>
      </c>
      <c r="AD103" s="8" t="str">
        <f t="shared" si="30"/>
        <v/>
      </c>
      <c r="AE103" s="8" t="str">
        <f t="shared" si="30"/>
        <v/>
      </c>
      <c r="AF103" s="32"/>
      <c r="AG103" s="32"/>
      <c r="AH103" s="32"/>
    </row>
    <row r="104" spans="2:34" ht="12.75" customHeight="1" x14ac:dyDescent="0.3">
      <c r="B104" s="24"/>
      <c r="D104" s="51"/>
      <c r="E104" s="52"/>
      <c r="F104" s="52"/>
      <c r="G104" s="52"/>
      <c r="H104" s="52"/>
      <c r="I104" s="52"/>
      <c r="J104" s="52"/>
      <c r="K104" s="52"/>
      <c r="L104" s="53"/>
      <c r="M104" s="30"/>
      <c r="N104" s="21"/>
      <c r="O104" s="21"/>
      <c r="P104" s="21"/>
      <c r="Q104" s="9"/>
      <c r="R104" s="9"/>
      <c r="S104" s="9"/>
      <c r="T104" s="9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32"/>
      <c r="AG104" s="32"/>
      <c r="AH104" s="32"/>
    </row>
    <row r="105" spans="2:34" ht="12.75" customHeight="1" x14ac:dyDescent="0.3">
      <c r="B105" s="24"/>
      <c r="D105" s="20"/>
      <c r="E105" s="9"/>
      <c r="F105" s="54"/>
      <c r="G105" s="55"/>
      <c r="H105" s="23"/>
      <c r="I105" s="54"/>
      <c r="J105" s="55"/>
      <c r="K105" s="21"/>
      <c r="L105" s="37"/>
      <c r="M105" s="30"/>
      <c r="N105" s="21"/>
      <c r="O105" s="21"/>
      <c r="P105" s="20"/>
      <c r="Q105" s="20"/>
      <c r="R105" s="20"/>
      <c r="S105" s="20"/>
      <c r="T105" s="23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32"/>
      <c r="AG105" s="32"/>
      <c r="AH105" s="32"/>
    </row>
    <row r="106" spans="2:34" ht="12.75" customHeight="1" x14ac:dyDescent="0.3">
      <c r="B106" s="24"/>
      <c r="D106" s="22"/>
      <c r="E106" s="9"/>
      <c r="F106" s="54"/>
      <c r="G106" s="55"/>
      <c r="H106" s="23"/>
      <c r="I106" s="54"/>
      <c r="J106" s="55"/>
      <c r="K106" s="21"/>
      <c r="L106" s="37"/>
      <c r="M106" s="30"/>
      <c r="N106" s="21"/>
      <c r="O106" s="21"/>
      <c r="P106" s="21"/>
      <c r="Q106" s="20"/>
      <c r="R106" s="20"/>
      <c r="S106" s="20"/>
      <c r="T106" s="23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32"/>
      <c r="AG106" s="32"/>
      <c r="AH106" s="32"/>
    </row>
    <row r="107" spans="2:34" ht="12.75" customHeight="1" x14ac:dyDescent="0.3">
      <c r="B107" s="24"/>
      <c r="D107" s="20"/>
      <c r="E107" s="9"/>
      <c r="F107" s="56"/>
      <c r="G107" s="58"/>
      <c r="H107" s="9"/>
      <c r="I107" s="56"/>
      <c r="J107" s="58"/>
      <c r="K107" s="21"/>
      <c r="L107" s="37"/>
      <c r="M107" s="30"/>
      <c r="N107" s="21"/>
      <c r="O107" s="21"/>
      <c r="P107" s="21"/>
      <c r="Q107" s="21"/>
      <c r="R107" s="21"/>
      <c r="S107" s="21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32"/>
      <c r="AG107" s="32"/>
      <c r="AH107" s="32"/>
    </row>
    <row r="108" spans="2:34" ht="12.75" customHeight="1" x14ac:dyDescent="0.3">
      <c r="B108" s="24"/>
      <c r="D108" s="20"/>
      <c r="E108" s="9"/>
      <c r="F108" s="54"/>
      <c r="G108" s="55"/>
      <c r="H108" s="23"/>
      <c r="I108" s="54"/>
      <c r="J108" s="55"/>
      <c r="K108" s="21"/>
      <c r="L108" s="19"/>
      <c r="M108" s="30"/>
      <c r="N108" s="21"/>
      <c r="O108" s="21"/>
      <c r="P108" s="21"/>
      <c r="Q108" s="9"/>
      <c r="R108" s="9"/>
      <c r="S108" s="9"/>
      <c r="T108" s="3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32"/>
      <c r="AG108" s="32"/>
      <c r="AH108" s="32"/>
    </row>
    <row r="109" spans="2:34" ht="12.75" customHeight="1" x14ac:dyDescent="0.3">
      <c r="B109" s="24"/>
      <c r="D109" s="20"/>
      <c r="E109" s="9"/>
      <c r="F109" s="54"/>
      <c r="G109" s="55"/>
      <c r="H109" s="23"/>
      <c r="I109" s="54"/>
      <c r="J109" s="55"/>
      <c r="K109" s="21"/>
      <c r="L109" s="37"/>
      <c r="M109" s="38"/>
      <c r="N109" s="21"/>
      <c r="O109" s="21"/>
      <c r="P109" s="21"/>
      <c r="Q109" s="21"/>
      <c r="R109" s="20"/>
      <c r="S109" s="20"/>
      <c r="T109" s="23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32"/>
      <c r="AG109" s="32"/>
      <c r="AH109" s="32"/>
    </row>
    <row r="110" spans="2:34" ht="12.75" customHeight="1" x14ac:dyDescent="0.3">
      <c r="B110" s="24"/>
      <c r="D110" s="20"/>
      <c r="E110" s="9"/>
      <c r="F110" s="54"/>
      <c r="G110" s="55"/>
      <c r="H110" s="9"/>
      <c r="I110" s="54"/>
      <c r="J110" s="55"/>
      <c r="K110" s="21"/>
      <c r="L110" s="19"/>
      <c r="M110" s="30"/>
      <c r="N110" s="21"/>
      <c r="O110" s="21"/>
      <c r="P110" s="21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32"/>
      <c r="AG110" s="32"/>
      <c r="AH110" s="32"/>
    </row>
    <row r="111" spans="2:34" ht="12.75" customHeight="1" x14ac:dyDescent="0.3">
      <c r="B111" s="24"/>
      <c r="D111" s="22"/>
      <c r="E111" s="9"/>
      <c r="F111" s="54"/>
      <c r="G111" s="55"/>
      <c r="H111" s="23"/>
      <c r="I111" s="54"/>
      <c r="J111" s="55"/>
      <c r="K111" s="21"/>
      <c r="L111" s="37"/>
      <c r="M111" s="30"/>
      <c r="N111" s="21"/>
      <c r="O111" s="21"/>
      <c r="P111" s="21"/>
      <c r="Q111" s="20"/>
      <c r="R111" s="20"/>
      <c r="S111" s="20"/>
      <c r="T111" s="23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32"/>
      <c r="AG111" s="32"/>
      <c r="AH111" s="32"/>
    </row>
    <row r="112" spans="2:34" ht="12.75" customHeight="1" x14ac:dyDescent="0.3">
      <c r="B112" s="24"/>
      <c r="D112" s="20"/>
      <c r="E112" s="9"/>
      <c r="F112" s="54"/>
      <c r="G112" s="55"/>
      <c r="H112" s="9"/>
      <c r="I112" s="54"/>
      <c r="J112" s="55"/>
      <c r="K112" s="21"/>
      <c r="L112" s="37"/>
      <c r="M112" s="30"/>
      <c r="N112" s="21"/>
      <c r="O112" s="21"/>
      <c r="P112" s="21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32"/>
      <c r="AG112" s="32"/>
      <c r="AH112" s="32"/>
    </row>
    <row r="113" spans="2:34" ht="12.75" customHeight="1" x14ac:dyDescent="0.3">
      <c r="B113" s="24"/>
      <c r="D113" s="22"/>
      <c r="E113" s="7"/>
      <c r="F113" s="56"/>
      <c r="G113" s="58"/>
      <c r="H113" s="42"/>
      <c r="I113" s="56"/>
      <c r="J113" s="58"/>
      <c r="K113" s="21"/>
      <c r="L113" s="37"/>
      <c r="M113" s="40"/>
      <c r="N113" s="21"/>
      <c r="O113" s="20"/>
      <c r="P113" s="20"/>
      <c r="Q113" s="20"/>
      <c r="R113" s="20"/>
      <c r="S113" s="20"/>
      <c r="T113" s="23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32"/>
      <c r="AG113" s="32"/>
      <c r="AH113" s="32"/>
    </row>
    <row r="114" spans="2:34" ht="12.75" customHeight="1" x14ac:dyDescent="0.3">
      <c r="B114" s="24"/>
      <c r="D114" s="20"/>
      <c r="E114" s="9"/>
      <c r="F114" s="56"/>
      <c r="G114" s="58"/>
      <c r="H114" s="9"/>
      <c r="I114" s="56"/>
      <c r="J114" s="58"/>
      <c r="K114" s="21"/>
      <c r="L114" s="19"/>
      <c r="M114" s="30"/>
      <c r="N114" s="21"/>
      <c r="O114" s="21"/>
      <c r="P114" s="21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32"/>
      <c r="AG114" s="32"/>
      <c r="AH114" s="32"/>
    </row>
    <row r="115" spans="2:34" ht="12.75" customHeight="1" x14ac:dyDescent="0.3">
      <c r="B115" s="24"/>
      <c r="D115" s="23"/>
      <c r="E115" s="7"/>
      <c r="F115" s="54"/>
      <c r="G115" s="55"/>
      <c r="H115" s="23"/>
      <c r="I115" s="54"/>
      <c r="J115" s="55"/>
      <c r="K115" s="20"/>
      <c r="L115" s="37"/>
      <c r="M115" s="41"/>
      <c r="N115" s="20"/>
      <c r="O115" s="20"/>
      <c r="P115" s="20"/>
      <c r="Q115" s="39"/>
      <c r="R115" s="39"/>
      <c r="S115" s="39"/>
      <c r="T115" s="9"/>
      <c r="U115" s="6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32"/>
      <c r="AG115" s="32"/>
      <c r="AH115" s="32"/>
    </row>
    <row r="116" spans="2:34" ht="12.75" customHeight="1" x14ac:dyDescent="0.3">
      <c r="B116" s="24"/>
      <c r="D116" s="22"/>
      <c r="E116" s="9"/>
      <c r="F116" s="54"/>
      <c r="G116" s="55"/>
      <c r="H116" s="23"/>
      <c r="I116" s="54"/>
      <c r="J116" s="55"/>
      <c r="K116" s="21"/>
      <c r="L116" s="19"/>
      <c r="M116" s="30"/>
      <c r="N116" s="21"/>
      <c r="O116" s="21"/>
      <c r="P116" s="21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32"/>
      <c r="AG116" s="32"/>
      <c r="AH116" s="32"/>
    </row>
    <row r="117" spans="2:34" ht="12.75" customHeight="1" x14ac:dyDescent="0.3">
      <c r="B117" s="24"/>
      <c r="D117" s="23"/>
      <c r="E117" s="7"/>
      <c r="F117" s="54"/>
      <c r="G117" s="55"/>
      <c r="H117" s="23"/>
      <c r="I117" s="54"/>
      <c r="J117" s="55"/>
      <c r="K117" s="20"/>
      <c r="L117" s="37"/>
      <c r="M117" s="30"/>
      <c r="N117" s="21"/>
      <c r="O117" s="21"/>
      <c r="P117" s="21"/>
      <c r="Q117" s="9"/>
      <c r="R117" s="9"/>
      <c r="S117" s="9"/>
      <c r="T117" s="9"/>
      <c r="U117" s="6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32"/>
      <c r="AG117" s="32"/>
      <c r="AH117" s="32"/>
    </row>
    <row r="118" spans="2:34" ht="12.75" customHeight="1" x14ac:dyDescent="0.3">
      <c r="B118" s="24"/>
      <c r="D118" s="22"/>
      <c r="E118" s="9"/>
      <c r="F118" s="54"/>
      <c r="G118" s="55"/>
      <c r="H118" s="23"/>
      <c r="I118" s="54"/>
      <c r="J118" s="55"/>
      <c r="K118" s="21"/>
      <c r="L118" s="19"/>
      <c r="M118" s="30"/>
      <c r="N118" s="21"/>
      <c r="O118" s="21"/>
      <c r="P118" s="21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32"/>
      <c r="AG118" s="32"/>
      <c r="AH118" s="32"/>
    </row>
    <row r="119" spans="2:34" ht="12.75" customHeight="1" x14ac:dyDescent="0.3">
      <c r="B119" s="24"/>
      <c r="D119" s="42"/>
      <c r="E119" s="42"/>
      <c r="F119" s="56"/>
      <c r="G119" s="58"/>
      <c r="H119" s="42"/>
      <c r="I119" s="56"/>
      <c r="J119" s="58"/>
      <c r="K119" s="42"/>
      <c r="L119" s="47"/>
      <c r="M119" s="30"/>
      <c r="N119" s="21"/>
      <c r="O119" s="21"/>
      <c r="P119" s="21"/>
      <c r="Q119" s="9"/>
      <c r="R119" s="9"/>
      <c r="S119" s="9"/>
      <c r="T119" s="9"/>
      <c r="U119" s="6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32"/>
      <c r="AG119" s="32"/>
      <c r="AH119" s="32"/>
    </row>
    <row r="120" spans="2:34" ht="12.75" customHeight="1" x14ac:dyDescent="0.3">
      <c r="B120" s="24"/>
      <c r="D120" s="22"/>
      <c r="E120" s="7"/>
      <c r="F120" s="56"/>
      <c r="G120" s="57"/>
      <c r="H120" s="57"/>
      <c r="I120" s="57"/>
      <c r="J120" s="58"/>
      <c r="K120" s="21"/>
      <c r="L120" s="37"/>
      <c r="M120" s="40"/>
      <c r="N120" s="20"/>
      <c r="O120" s="21"/>
      <c r="P120" s="21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32"/>
      <c r="AG120" s="32"/>
      <c r="AH120" s="32"/>
    </row>
    <row r="121" spans="2:34" ht="12.75" customHeight="1" x14ac:dyDescent="0.3">
      <c r="B121" s="24"/>
      <c r="D121" s="9"/>
      <c r="E121" s="9"/>
      <c r="F121" s="54"/>
      <c r="G121" s="55"/>
      <c r="H121" s="9"/>
      <c r="I121" s="54"/>
      <c r="J121" s="55"/>
      <c r="K121" s="21"/>
      <c r="L121" s="19"/>
      <c r="M121" s="30"/>
      <c r="N121" s="21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32"/>
      <c r="AG121" s="32"/>
      <c r="AH121" s="32"/>
    </row>
    <row r="122" spans="2:34" ht="12.75" customHeight="1" x14ac:dyDescent="0.3">
      <c r="B122" s="24"/>
      <c r="D122" s="56"/>
      <c r="E122" s="57"/>
      <c r="F122" s="57"/>
      <c r="G122" s="57"/>
      <c r="H122" s="57"/>
      <c r="I122" s="57"/>
      <c r="J122" s="57"/>
      <c r="K122" s="57"/>
      <c r="L122" s="59"/>
      <c r="M122" s="30"/>
      <c r="N122" s="21"/>
      <c r="O122" s="21"/>
      <c r="P122" s="21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32"/>
      <c r="AG122" s="32"/>
      <c r="AH122" s="32"/>
    </row>
    <row r="123" spans="2:34" ht="12.75" customHeight="1" x14ac:dyDescent="0.3">
      <c r="B123" s="24"/>
      <c r="D123" s="9"/>
      <c r="E123" s="9"/>
      <c r="F123" s="54"/>
      <c r="G123" s="55"/>
      <c r="H123" s="23"/>
      <c r="I123" s="54"/>
      <c r="J123" s="55"/>
      <c r="K123" s="21"/>
      <c r="L123" s="37"/>
      <c r="M123" s="30"/>
      <c r="N123" s="21"/>
      <c r="O123" s="21"/>
      <c r="P123" s="21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32"/>
      <c r="AG123" s="32"/>
      <c r="AH123" s="32"/>
    </row>
    <row r="124" spans="2:34" ht="12.75" customHeight="1" x14ac:dyDescent="0.3">
      <c r="B124" s="24"/>
      <c r="D124" s="22"/>
      <c r="E124" s="9"/>
      <c r="F124" s="54"/>
      <c r="G124" s="55"/>
      <c r="H124" s="9"/>
      <c r="I124" s="54"/>
      <c r="J124" s="55"/>
      <c r="K124" s="21"/>
      <c r="L124" s="19"/>
      <c r="M124" s="30"/>
      <c r="N124" s="21"/>
      <c r="O124" s="21"/>
      <c r="P124" s="21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32"/>
      <c r="AG124" s="32"/>
      <c r="AH124" s="32"/>
    </row>
    <row r="125" spans="2:34" ht="12.75" customHeight="1" x14ac:dyDescent="0.3">
      <c r="B125" s="24"/>
      <c r="D125" s="56"/>
      <c r="E125" s="57"/>
      <c r="F125" s="57"/>
      <c r="G125" s="57"/>
      <c r="H125" s="57"/>
      <c r="I125" s="57"/>
      <c r="J125" s="57"/>
      <c r="K125" s="57"/>
      <c r="L125" s="59"/>
      <c r="M125" s="30"/>
      <c r="N125" s="21"/>
      <c r="O125" s="21"/>
      <c r="P125" s="21"/>
      <c r="Q125" s="9"/>
      <c r="R125" s="9"/>
      <c r="S125" s="9"/>
      <c r="T125" s="9"/>
      <c r="U125" s="30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32"/>
      <c r="AG125" s="32"/>
      <c r="AH125" s="32"/>
    </row>
    <row r="126" spans="2:34" ht="12.75" customHeight="1" x14ac:dyDescent="0.3">
      <c r="B126" s="24"/>
      <c r="D126" s="22"/>
      <c r="E126" s="9"/>
      <c r="F126" s="78"/>
      <c r="G126" s="78"/>
      <c r="H126" s="9"/>
      <c r="I126" s="78"/>
      <c r="J126" s="78"/>
      <c r="K126" s="21"/>
      <c r="L126" s="37"/>
      <c r="M126" s="30"/>
      <c r="N126" s="21"/>
      <c r="O126" s="21"/>
      <c r="P126" s="21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32"/>
      <c r="AG126" s="32"/>
      <c r="AH126" s="32"/>
    </row>
    <row r="127" spans="2:34" ht="12.75" customHeight="1" x14ac:dyDescent="0.3">
      <c r="B127" s="24"/>
      <c r="D127" s="9"/>
      <c r="E127" s="9"/>
      <c r="F127" s="56"/>
      <c r="G127" s="58"/>
      <c r="H127" s="9"/>
      <c r="I127" s="56"/>
      <c r="J127" s="58"/>
      <c r="K127" s="21"/>
      <c r="L127" s="19"/>
      <c r="M127" s="30"/>
      <c r="N127" s="21"/>
      <c r="O127" s="21"/>
      <c r="P127" s="21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32"/>
      <c r="AG127" s="32"/>
      <c r="AH127" s="32"/>
    </row>
    <row r="128" spans="2:34" ht="12.75" customHeight="1" x14ac:dyDescent="0.3">
      <c r="B128" s="24"/>
      <c r="D128" s="56"/>
      <c r="E128" s="57"/>
      <c r="F128" s="57"/>
      <c r="G128" s="57"/>
      <c r="H128" s="57"/>
      <c r="I128" s="57"/>
      <c r="J128" s="57"/>
      <c r="K128" s="57"/>
      <c r="L128" s="59"/>
      <c r="M128" s="30"/>
      <c r="N128" s="21"/>
      <c r="O128" s="21"/>
      <c r="P128" s="21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32"/>
      <c r="AG128" s="32"/>
      <c r="AH128" s="32"/>
    </row>
    <row r="129" spans="2:34" ht="12.75" customHeight="1" x14ac:dyDescent="0.3">
      <c r="B129" s="24"/>
      <c r="D129" s="9"/>
      <c r="E129" s="42"/>
      <c r="F129" s="56"/>
      <c r="G129" s="58"/>
      <c r="H129" s="43"/>
      <c r="I129" s="56"/>
      <c r="J129" s="58"/>
      <c r="K129" s="21"/>
      <c r="L129" s="37"/>
      <c r="M129" s="30"/>
      <c r="N129" s="7"/>
      <c r="O129" s="21"/>
      <c r="P129" s="21"/>
      <c r="Q129" s="39"/>
      <c r="R129" s="39"/>
      <c r="S129" s="3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32"/>
      <c r="AG129" s="32"/>
      <c r="AH129" s="32"/>
    </row>
    <row r="130" spans="2:34" ht="12.75" customHeight="1" x14ac:dyDescent="0.3">
      <c r="B130" s="24"/>
      <c r="D130" s="9"/>
      <c r="E130" s="9"/>
      <c r="F130" s="54"/>
      <c r="G130" s="55"/>
      <c r="H130" s="9"/>
      <c r="I130" s="56"/>
      <c r="J130" s="58"/>
      <c r="K130" s="21"/>
      <c r="L130" s="37"/>
      <c r="M130" s="30"/>
      <c r="N130" s="21"/>
      <c r="O130" s="21"/>
      <c r="P130" s="21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32"/>
      <c r="AG130" s="32"/>
      <c r="AH130" s="32"/>
    </row>
    <row r="131" spans="2:34" ht="12.75" customHeight="1" x14ac:dyDescent="0.3">
      <c r="B131" s="24"/>
      <c r="D131" s="9"/>
      <c r="E131" s="9"/>
      <c r="F131" s="54"/>
      <c r="G131" s="55"/>
      <c r="H131" s="9"/>
      <c r="I131" s="54"/>
      <c r="J131" s="55"/>
      <c r="K131" s="21"/>
      <c r="L131" s="19"/>
      <c r="M131" s="30"/>
      <c r="N131" s="21"/>
      <c r="O131" s="21"/>
      <c r="P131" s="21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32"/>
      <c r="AG131" s="32"/>
      <c r="AH131" s="32"/>
    </row>
    <row r="132" spans="2:34" ht="12.75" customHeight="1" x14ac:dyDescent="0.3">
      <c r="B132" s="24"/>
      <c r="D132" s="56"/>
      <c r="E132" s="57"/>
      <c r="F132" s="57"/>
      <c r="G132" s="57"/>
      <c r="H132" s="57"/>
      <c r="I132" s="57"/>
      <c r="J132" s="57"/>
      <c r="K132" s="57"/>
      <c r="L132" s="59"/>
      <c r="M132" s="30"/>
      <c r="N132" s="21"/>
      <c r="O132" s="21"/>
      <c r="P132" s="21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32"/>
      <c r="AG132" s="32"/>
      <c r="AH132" s="32"/>
    </row>
    <row r="133" spans="2:34" ht="12.75" customHeight="1" x14ac:dyDescent="0.3">
      <c r="B133" s="24"/>
      <c r="D133" s="9"/>
      <c r="E133" s="9"/>
      <c r="F133" s="54"/>
      <c r="G133" s="55"/>
      <c r="H133" s="9"/>
      <c r="I133" s="54"/>
      <c r="J133" s="55"/>
      <c r="K133" s="21"/>
      <c r="L133" s="37"/>
      <c r="M133" s="30"/>
      <c r="N133" s="21"/>
      <c r="O133" s="21"/>
      <c r="P133" s="21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32"/>
      <c r="AG133" s="32"/>
      <c r="AH133" s="32"/>
    </row>
    <row r="134" spans="2:34" ht="12.75" customHeight="1" x14ac:dyDescent="0.3">
      <c r="B134" s="24"/>
      <c r="D134" s="9"/>
      <c r="E134" s="9"/>
      <c r="F134" s="54"/>
      <c r="G134" s="55"/>
      <c r="H134" s="9"/>
      <c r="I134" s="54"/>
      <c r="J134" s="55"/>
      <c r="K134" s="19"/>
      <c r="L134" s="19"/>
      <c r="M134" s="9"/>
      <c r="N134" s="2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32"/>
      <c r="AG134" s="32"/>
      <c r="AH134" s="32"/>
    </row>
    <row r="135" spans="2:34" ht="12.75" customHeight="1" x14ac:dyDescent="0.3">
      <c r="B135" s="24"/>
      <c r="D135" s="9"/>
      <c r="E135" s="9"/>
      <c r="F135" s="54"/>
      <c r="G135" s="55"/>
      <c r="H135" s="9"/>
      <c r="I135" s="54"/>
      <c r="J135" s="55"/>
      <c r="K135" s="19"/>
      <c r="L135" s="19"/>
      <c r="M135" s="9"/>
      <c r="N135" s="2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32"/>
      <c r="AG135" s="32"/>
      <c r="AH135" s="32"/>
    </row>
    <row r="136" spans="2:34" ht="12.75" customHeight="1" x14ac:dyDescent="0.3">
      <c r="B136" s="24"/>
      <c r="D136" s="9"/>
      <c r="E136" s="9"/>
      <c r="F136" s="54"/>
      <c r="G136" s="55"/>
      <c r="H136" s="9"/>
      <c r="I136" s="54"/>
      <c r="J136" s="55"/>
      <c r="K136" s="19"/>
      <c r="L136" s="19"/>
      <c r="M136" s="9"/>
      <c r="N136" s="2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32"/>
      <c r="AG136" s="32"/>
      <c r="AH136" s="32"/>
    </row>
    <row r="137" spans="2:34" ht="12.75" customHeight="1" x14ac:dyDescent="0.3">
      <c r="B137" s="24"/>
      <c r="D137" s="9"/>
      <c r="E137" s="9"/>
      <c r="F137" s="54"/>
      <c r="G137" s="55"/>
      <c r="H137" s="9"/>
      <c r="I137" s="54"/>
      <c r="J137" s="55"/>
      <c r="K137" s="19"/>
      <c r="L137" s="19"/>
      <c r="M137" s="9"/>
      <c r="N137" s="2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32"/>
      <c r="AG137" s="32"/>
      <c r="AH137" s="32"/>
    </row>
    <row r="138" spans="2:34" ht="12.75" customHeight="1" x14ac:dyDescent="0.3">
      <c r="B138" s="24"/>
      <c r="D138" s="9"/>
      <c r="E138" s="9"/>
      <c r="F138" s="54"/>
      <c r="G138" s="55"/>
      <c r="H138" s="9"/>
      <c r="I138" s="54"/>
      <c r="J138" s="55"/>
      <c r="K138" s="19"/>
      <c r="L138" s="19"/>
      <c r="M138" s="9"/>
      <c r="N138" s="2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32"/>
      <c r="AG138" s="32"/>
      <c r="AH138" s="32"/>
    </row>
    <row r="139" spans="2:34" ht="12.75" customHeight="1" x14ac:dyDescent="0.3">
      <c r="B139" s="24"/>
      <c r="D139" s="9"/>
      <c r="E139" s="9"/>
      <c r="F139" s="54"/>
      <c r="G139" s="55"/>
      <c r="H139" s="9"/>
      <c r="I139" s="54"/>
      <c r="J139" s="55"/>
      <c r="K139" s="19"/>
      <c r="L139" s="19"/>
      <c r="M139" s="9"/>
      <c r="N139" s="2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32"/>
      <c r="AG139" s="32"/>
      <c r="AH139" s="32"/>
    </row>
    <row r="140" spans="2:34" ht="12.75" customHeight="1" x14ac:dyDescent="0.3">
      <c r="B140" s="24"/>
      <c r="D140" s="9"/>
      <c r="E140" s="9"/>
      <c r="F140" s="54"/>
      <c r="G140" s="55"/>
      <c r="H140" s="9"/>
      <c r="I140" s="54"/>
      <c r="J140" s="55"/>
      <c r="K140" s="19"/>
      <c r="L140" s="19"/>
      <c r="M140" s="9"/>
      <c r="N140" s="2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32"/>
      <c r="AG140" s="32"/>
      <c r="AH140" s="32"/>
    </row>
    <row r="141" spans="2:34" ht="12.75" customHeight="1" x14ac:dyDescent="0.3">
      <c r="B141" s="24"/>
      <c r="D141" s="9"/>
      <c r="E141" s="9"/>
      <c r="F141" s="54"/>
      <c r="G141" s="55"/>
      <c r="H141" s="9"/>
      <c r="I141" s="54"/>
      <c r="J141" s="55"/>
      <c r="K141" s="19"/>
      <c r="L141" s="19"/>
      <c r="M141" s="9"/>
      <c r="N141" s="2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32"/>
      <c r="AG141" s="32"/>
      <c r="AH141" s="32"/>
    </row>
    <row r="142" spans="2:34" ht="12.75" customHeight="1" x14ac:dyDescent="0.3">
      <c r="B142" s="24"/>
      <c r="D142" s="9"/>
      <c r="E142" s="9"/>
      <c r="F142" s="54"/>
      <c r="G142" s="55"/>
      <c r="H142" s="9"/>
      <c r="I142" s="54"/>
      <c r="J142" s="55"/>
      <c r="K142" s="19"/>
      <c r="L142" s="19"/>
      <c r="M142" s="9"/>
      <c r="N142" s="2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32"/>
      <c r="AG142" s="32"/>
      <c r="AH142" s="32"/>
    </row>
    <row r="143" spans="2:34" ht="12.75" customHeight="1" x14ac:dyDescent="0.3">
      <c r="B143" s="24"/>
      <c r="D143" s="9"/>
      <c r="E143" s="9"/>
      <c r="F143" s="54"/>
      <c r="G143" s="55"/>
      <c r="H143" s="9"/>
      <c r="I143" s="54"/>
      <c r="J143" s="55"/>
      <c r="K143" s="19"/>
      <c r="L143" s="19"/>
      <c r="M143" s="9"/>
      <c r="N143" s="2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32"/>
      <c r="AG143" s="32"/>
      <c r="AH143" s="32"/>
    </row>
    <row r="144" spans="2:34" ht="12.75" customHeight="1" x14ac:dyDescent="0.3">
      <c r="B144" s="24"/>
      <c r="D144" s="9"/>
      <c r="E144" s="9"/>
      <c r="F144" s="54"/>
      <c r="G144" s="55"/>
      <c r="H144" s="9"/>
      <c r="I144" s="54"/>
      <c r="J144" s="55"/>
      <c r="K144" s="19"/>
      <c r="L144" s="19"/>
      <c r="M144" s="9"/>
      <c r="N144" s="2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32"/>
      <c r="AG144" s="32"/>
      <c r="AH144" s="32"/>
    </row>
    <row r="145" spans="2:34" ht="12.75" customHeight="1" x14ac:dyDescent="0.3">
      <c r="B145" s="24"/>
      <c r="D145" s="9"/>
      <c r="E145" s="9"/>
      <c r="F145" s="54"/>
      <c r="G145" s="55"/>
      <c r="H145" s="9"/>
      <c r="I145" s="54"/>
      <c r="J145" s="55"/>
      <c r="K145" s="19"/>
      <c r="L145" s="19"/>
      <c r="M145" s="9"/>
      <c r="N145" s="2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32"/>
      <c r="AG145" s="32"/>
      <c r="AH145" s="32"/>
    </row>
    <row r="146" spans="2:34" ht="12.75" customHeight="1" x14ac:dyDescent="0.3">
      <c r="B146" s="24"/>
      <c r="D146" s="9"/>
      <c r="E146" s="9"/>
      <c r="F146" s="54"/>
      <c r="G146" s="55"/>
      <c r="H146" s="9"/>
      <c r="I146" s="54"/>
      <c r="J146" s="55"/>
      <c r="K146" s="19"/>
      <c r="L146" s="19"/>
      <c r="M146" s="9"/>
      <c r="N146" s="29"/>
      <c r="O146" s="30"/>
      <c r="P146" s="30"/>
      <c r="Q146" s="9"/>
      <c r="R146" s="30"/>
      <c r="S146" s="30"/>
      <c r="T146" s="30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32"/>
      <c r="AG146" s="32"/>
      <c r="AH146" s="32"/>
    </row>
    <row r="147" spans="2:34" ht="12.75" customHeight="1" x14ac:dyDescent="0.3">
      <c r="B147" s="24"/>
      <c r="D147" s="9"/>
      <c r="E147" s="9"/>
      <c r="F147" s="54"/>
      <c r="G147" s="55"/>
      <c r="H147" s="9"/>
      <c r="I147" s="54"/>
      <c r="J147" s="55"/>
      <c r="K147" s="19"/>
      <c r="L147" s="19"/>
      <c r="M147" s="9"/>
      <c r="N147" s="2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32"/>
      <c r="AG147" s="32"/>
      <c r="AH147" s="32"/>
    </row>
    <row r="148" spans="2:34" ht="12.75" customHeight="1" x14ac:dyDescent="0.3">
      <c r="B148" s="24"/>
      <c r="D148" s="9"/>
      <c r="E148" s="9"/>
      <c r="F148" s="54"/>
      <c r="G148" s="55"/>
      <c r="H148" s="9"/>
      <c r="I148" s="54"/>
      <c r="J148" s="55"/>
      <c r="K148" s="19"/>
      <c r="L148" s="19"/>
      <c r="M148" s="9"/>
      <c r="N148" s="2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32"/>
      <c r="AG148" s="32"/>
      <c r="AH148" s="32"/>
    </row>
    <row r="149" spans="2:34" ht="12.75" customHeight="1" x14ac:dyDescent="0.3">
      <c r="B149" s="24"/>
      <c r="D149" s="9"/>
      <c r="E149" s="9"/>
      <c r="F149" s="54"/>
      <c r="G149" s="55"/>
      <c r="H149" s="9"/>
      <c r="I149" s="54"/>
      <c r="J149" s="55"/>
      <c r="K149" s="19"/>
      <c r="L149" s="19"/>
      <c r="M149" s="9"/>
      <c r="N149" s="29"/>
      <c r="O149" s="30"/>
      <c r="P149" s="30"/>
      <c r="Q149" s="9"/>
      <c r="R149" s="30"/>
      <c r="S149" s="30"/>
      <c r="T149" s="30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32"/>
      <c r="AG149" s="32"/>
      <c r="AH149" s="32"/>
    </row>
    <row r="150" spans="2:34" ht="12.75" customHeight="1" x14ac:dyDescent="0.3">
      <c r="B150" s="24"/>
      <c r="D150" s="9"/>
      <c r="E150" s="9"/>
      <c r="F150" s="54"/>
      <c r="G150" s="55"/>
      <c r="H150" s="9"/>
      <c r="I150" s="54"/>
      <c r="J150" s="55"/>
      <c r="K150" s="19"/>
      <c r="L150" s="19"/>
      <c r="M150" s="9"/>
      <c r="N150" s="2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32"/>
      <c r="AG150" s="32"/>
      <c r="AH150" s="32"/>
    </row>
    <row r="151" spans="2:34" ht="12.75" customHeight="1" x14ac:dyDescent="0.3">
      <c r="B151" s="24"/>
      <c r="D151" s="9"/>
      <c r="E151" s="9"/>
      <c r="F151" s="54"/>
      <c r="G151" s="55"/>
      <c r="H151" s="9"/>
      <c r="I151" s="54"/>
      <c r="J151" s="55"/>
      <c r="K151" s="19"/>
      <c r="L151" s="19"/>
      <c r="M151" s="9"/>
      <c r="N151" s="2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32"/>
      <c r="AG151" s="32"/>
      <c r="AH151" s="32"/>
    </row>
    <row r="152" spans="2:34" ht="12.75" customHeight="1" x14ac:dyDescent="0.3">
      <c r="B152" s="24"/>
      <c r="D152" s="9"/>
      <c r="E152" s="9"/>
      <c r="F152" s="54"/>
      <c r="G152" s="55"/>
      <c r="H152" s="9"/>
      <c r="I152" s="54"/>
      <c r="J152" s="55"/>
      <c r="K152" s="19"/>
      <c r="L152" s="19"/>
      <c r="M152" s="9"/>
      <c r="N152" s="2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32"/>
      <c r="AG152" s="32"/>
      <c r="AH152" s="32"/>
    </row>
    <row r="153" spans="2:34" ht="12.75" customHeight="1" x14ac:dyDescent="0.3">
      <c r="B153" s="24"/>
      <c r="D153" s="9"/>
      <c r="E153" s="9"/>
      <c r="F153" s="54"/>
      <c r="G153" s="55"/>
      <c r="H153" s="9"/>
      <c r="I153" s="54"/>
      <c r="J153" s="55"/>
      <c r="K153" s="19"/>
      <c r="L153" s="19"/>
      <c r="M153" s="9"/>
      <c r="N153" s="2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32"/>
      <c r="AG153" s="32"/>
      <c r="AH153" s="32"/>
    </row>
    <row r="154" spans="2:34" ht="12.75" customHeight="1" x14ac:dyDescent="0.3">
      <c r="B154" s="24"/>
      <c r="D154" s="9"/>
      <c r="E154" s="9"/>
      <c r="F154" s="54"/>
      <c r="G154" s="55"/>
      <c r="H154" s="9"/>
      <c r="I154" s="54"/>
      <c r="J154" s="55"/>
      <c r="K154" s="19"/>
      <c r="L154" s="19"/>
      <c r="M154" s="9"/>
      <c r="N154" s="29"/>
      <c r="O154" s="30"/>
      <c r="P154" s="30"/>
      <c r="Q154" s="9"/>
      <c r="R154" s="30"/>
      <c r="S154" s="30"/>
      <c r="T154" s="30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32"/>
      <c r="AG154" s="32"/>
      <c r="AH154" s="32"/>
    </row>
    <row r="155" spans="2:34" ht="12.75" customHeight="1" x14ac:dyDescent="0.3">
      <c r="B155" s="24"/>
      <c r="D155" s="9"/>
      <c r="E155" s="9"/>
      <c r="F155" s="54"/>
      <c r="G155" s="55"/>
      <c r="H155" s="9"/>
      <c r="I155" s="54"/>
      <c r="J155" s="55"/>
      <c r="K155" s="19"/>
      <c r="L155" s="19"/>
      <c r="M155" s="9"/>
      <c r="N155" s="29"/>
      <c r="O155" s="30"/>
      <c r="P155" s="30"/>
      <c r="Q155" s="9"/>
      <c r="R155" s="30"/>
      <c r="S155" s="30"/>
      <c r="T155" s="30"/>
      <c r="U155" s="9"/>
      <c r="V155" s="30"/>
      <c r="W155" s="9"/>
      <c r="X155" s="9"/>
      <c r="Y155" s="9"/>
      <c r="Z155" s="9"/>
      <c r="AA155" s="9"/>
      <c r="AB155" s="9"/>
      <c r="AC155" s="9"/>
      <c r="AD155" s="9"/>
      <c r="AE155" s="9"/>
      <c r="AF155" s="32"/>
      <c r="AG155" s="32"/>
      <c r="AH155" s="32"/>
    </row>
    <row r="156" spans="2:34" ht="12.75" customHeight="1" x14ac:dyDescent="0.3">
      <c r="B156" s="24"/>
      <c r="D156" s="9"/>
      <c r="E156" s="9"/>
      <c r="F156" s="54"/>
      <c r="G156" s="55"/>
      <c r="H156" s="9"/>
      <c r="I156" s="54"/>
      <c r="J156" s="55"/>
      <c r="K156" s="19"/>
      <c r="L156" s="19"/>
      <c r="M156" s="9"/>
      <c r="N156" s="2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32"/>
      <c r="AG156" s="32"/>
      <c r="AH156" s="32"/>
    </row>
    <row r="157" spans="2:34" ht="12.75" customHeight="1" x14ac:dyDescent="0.3">
      <c r="B157" s="24"/>
      <c r="D157" s="9"/>
      <c r="E157" s="9"/>
      <c r="F157" s="54"/>
      <c r="G157" s="55"/>
      <c r="H157" s="9"/>
      <c r="I157" s="54"/>
      <c r="J157" s="55"/>
      <c r="K157" s="19"/>
      <c r="L157" s="19"/>
      <c r="M157" s="9"/>
      <c r="N157" s="2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32"/>
      <c r="AG157" s="32"/>
      <c r="AH157" s="32"/>
    </row>
    <row r="158" spans="2:34" ht="12.75" customHeight="1" x14ac:dyDescent="0.3">
      <c r="B158" s="24"/>
      <c r="D158" s="9"/>
      <c r="E158" s="9"/>
      <c r="F158" s="54"/>
      <c r="G158" s="55"/>
      <c r="H158" s="9"/>
      <c r="I158" s="54"/>
      <c r="J158" s="55"/>
      <c r="K158" s="19"/>
      <c r="L158" s="19"/>
      <c r="M158" s="9"/>
      <c r="N158" s="2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32"/>
      <c r="AG158" s="32"/>
      <c r="AH158" s="32"/>
    </row>
    <row r="159" spans="2:34" ht="12.75" customHeight="1" x14ac:dyDescent="0.3">
      <c r="B159" s="24"/>
      <c r="D159" s="9"/>
      <c r="E159" s="9"/>
      <c r="F159" s="54"/>
      <c r="G159" s="55"/>
      <c r="H159" s="9"/>
      <c r="I159" s="54"/>
      <c r="J159" s="55"/>
      <c r="K159" s="19"/>
      <c r="L159" s="19"/>
      <c r="M159" s="9"/>
      <c r="N159" s="29"/>
      <c r="O159" s="30"/>
      <c r="P159" s="30"/>
      <c r="Q159" s="9"/>
      <c r="R159" s="30"/>
      <c r="S159" s="30"/>
      <c r="T159" s="30"/>
      <c r="U159" s="9"/>
      <c r="V159" s="30"/>
      <c r="W159" s="9"/>
      <c r="X159" s="9"/>
      <c r="Y159" s="9"/>
      <c r="Z159" s="9"/>
      <c r="AA159" s="9"/>
      <c r="AB159" s="9"/>
      <c r="AC159" s="9"/>
      <c r="AD159" s="9"/>
      <c r="AE159" s="9"/>
      <c r="AF159" s="32"/>
      <c r="AG159" s="32"/>
      <c r="AH159" s="32"/>
    </row>
    <row r="160" spans="2:34" ht="12.75" customHeight="1" x14ac:dyDescent="0.3">
      <c r="B160" s="24"/>
      <c r="D160" s="9"/>
      <c r="E160" s="9"/>
      <c r="F160" s="54"/>
      <c r="G160" s="55"/>
      <c r="H160" s="9"/>
      <c r="I160" s="54"/>
      <c r="J160" s="55"/>
      <c r="K160" s="19"/>
      <c r="L160" s="19"/>
      <c r="M160" s="9"/>
      <c r="N160" s="29"/>
      <c r="O160" s="30"/>
      <c r="P160" s="30"/>
      <c r="Q160" s="9"/>
      <c r="R160" s="30"/>
      <c r="S160" s="30"/>
      <c r="T160" s="30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32"/>
      <c r="AG160" s="32"/>
      <c r="AH160" s="32"/>
    </row>
    <row r="161" spans="2:34" ht="12.75" customHeight="1" thickBot="1" x14ac:dyDescent="0.35">
      <c r="B161" s="24"/>
      <c r="D161" s="9"/>
      <c r="E161" s="9"/>
      <c r="F161" s="54"/>
      <c r="G161" s="55"/>
      <c r="H161" s="9"/>
      <c r="I161" s="54"/>
      <c r="J161" s="55"/>
      <c r="K161" s="19"/>
      <c r="L161" s="19"/>
      <c r="M161" s="9"/>
      <c r="N161" s="29"/>
      <c r="O161" s="30"/>
      <c r="P161" s="30"/>
      <c r="Q161" s="9"/>
      <c r="R161" s="30"/>
      <c r="S161" s="30"/>
      <c r="T161" s="30"/>
      <c r="U161" s="9"/>
      <c r="V161" s="30"/>
      <c r="W161" s="9"/>
      <c r="X161" s="9"/>
      <c r="Y161" s="9"/>
      <c r="Z161" s="9"/>
      <c r="AA161" s="9"/>
      <c r="AB161" s="9"/>
      <c r="AC161" s="9"/>
      <c r="AD161" s="9"/>
      <c r="AE161" s="9"/>
      <c r="AF161" s="32"/>
      <c r="AG161" s="32"/>
      <c r="AH161" s="32"/>
    </row>
    <row r="162" spans="2:34" ht="12.75" customHeight="1" thickBot="1" x14ac:dyDescent="0.35">
      <c r="B162" s="5" t="s">
        <v>10</v>
      </c>
      <c r="D162" s="113" t="s">
        <v>23</v>
      </c>
      <c r="E162" s="114"/>
      <c r="F162" s="114"/>
      <c r="G162" s="114"/>
      <c r="H162" s="114"/>
      <c r="I162" s="114"/>
      <c r="J162" s="114"/>
      <c r="K162" s="115"/>
      <c r="L162" s="35"/>
      <c r="M162" s="31">
        <f t="shared" ref="M162" si="35">M85</f>
        <v>2</v>
      </c>
      <c r="N162" s="31">
        <f t="shared" ref="N162:AE162" si="36">N85</f>
        <v>0.35</v>
      </c>
      <c r="O162" s="33">
        <f t="shared" si="36"/>
        <v>0.1</v>
      </c>
      <c r="P162" s="33"/>
      <c r="Q162" s="33">
        <f t="shared" si="36"/>
        <v>100</v>
      </c>
      <c r="R162" s="33"/>
      <c r="S162" s="33"/>
      <c r="T162" s="33">
        <f t="shared" si="36"/>
        <v>860</v>
      </c>
      <c r="U162" s="31"/>
      <c r="V162" s="31" t="str">
        <f t="shared" si="36"/>
        <v/>
      </c>
      <c r="W162" s="31"/>
      <c r="X162" s="31"/>
      <c r="Y162" s="31" t="str">
        <f t="shared" si="36"/>
        <v/>
      </c>
      <c r="Z162" s="31" t="str">
        <f t="shared" si="36"/>
        <v/>
      </c>
      <c r="AA162" s="31" t="str">
        <f t="shared" si="36"/>
        <v/>
      </c>
      <c r="AB162" s="31"/>
      <c r="AC162" s="31" t="str">
        <f t="shared" si="36"/>
        <v/>
      </c>
      <c r="AD162" s="31" t="str">
        <f t="shared" si="36"/>
        <v/>
      </c>
      <c r="AE162" s="31" t="str">
        <f t="shared" si="36"/>
        <v/>
      </c>
      <c r="AF162" s="32"/>
      <c r="AG162" s="32"/>
      <c r="AH162" s="32"/>
    </row>
    <row r="163" spans="2:34" ht="12.75" customHeight="1" thickBot="1" x14ac:dyDescent="0.35">
      <c r="B163" s="5" t="s">
        <v>10</v>
      </c>
      <c r="D163" s="110" t="s">
        <v>24</v>
      </c>
      <c r="E163" s="111"/>
      <c r="F163" s="111"/>
      <c r="G163" s="111"/>
      <c r="H163" s="111"/>
      <c r="I163" s="111"/>
      <c r="J163" s="111"/>
      <c r="K163" s="112"/>
      <c r="L163" s="34"/>
      <c r="M163" s="33" t="str">
        <f>IF(M88="","",IF(M103="",IF(SUM(COUNTIF(M104:M161,"LS")+COUNTIF(M104:M161,"LUMP"))&gt;0,"LS",""),IF(SUM(M104:M161)&gt;0,ROUNDUP(SUM(M104:M161),2),"")))</f>
        <v/>
      </c>
      <c r="N163" s="31" t="str">
        <f>IF(N88="","",IF(N103="",IF(SUM(COUNTIF(N104:N161,"LS")+COUNTIF(N104:N161,"LUMP"))&gt;0,"LS",""),IF(SUM(N104:N161)&gt;0,ROUNDUP(SUM(N104:N161),0),"")))</f>
        <v/>
      </c>
      <c r="O163" s="33" t="str">
        <f>IF(O88="","",IF(O103="",IF(SUM(COUNTIF(O104:O161,"LS")+COUNTIF(O104:O161,"LUMP"))&gt;0,"LS",""),IF(SUM(O104:O161)&gt;0,ROUNDUP(SUM(O104:O161),2),"")))</f>
        <v/>
      </c>
      <c r="P163" s="33"/>
      <c r="Q163" s="33" t="str">
        <f>IF(Q88="","",IF(Q103="",IF(SUM(COUNTIF(Q104:Q161,"LS")+COUNTIF(Q104:Q161,"LUMP"))&gt;0,"LS",""),IF(SUM(Q104:Q161)&gt;0,ROUNDUP(SUM(Q104:Q161),2),"")))</f>
        <v/>
      </c>
      <c r="R163" s="33"/>
      <c r="S163" s="33"/>
      <c r="T163" s="33" t="str">
        <f>IF(T88="","",IF(T103="",IF(SUM(COUNTIF(T104:T161,"LS")+COUNTIF(T104:T161,"LUMP"))&gt;0,"LS",""),IF(SUM(T104:T161)&gt;0,ROUNDUP(SUM(T104:T161),2),"")))</f>
        <v/>
      </c>
      <c r="U163" s="33" t="str">
        <f>IF(U88="","",IF(U103="",IF(SUM(COUNTIF(U104:U161,"LS")+COUNTIF(U104:U161,"LUMP"))&gt;0,"LS",""),IF(SUM(U104:U161)&gt;0,ROUNDUP(SUM(U104:U161),2),"")))</f>
        <v/>
      </c>
      <c r="V163" s="31" t="str">
        <f t="shared" ref="V163:AE163" si="37">IF(V88="","",IF(V103="",IF(SUM(COUNTIF(V104:V161,"LS")+COUNTIF(V104:V161,"LUMP"))&gt;0,"LS",""),IF(SUM(V104:V161)&gt;0,ROUNDUP(SUM(V104:V161),0),"")))</f>
        <v/>
      </c>
      <c r="W163" s="31" t="str">
        <f t="shared" ref="W163:X163" si="38">IF(W88="","",IF(W103="",IF(SUM(COUNTIF(W104:W161,"LS")+COUNTIF(W104:W161,"LUMP"))&gt;0,"LS",""),IF(SUM(W104:W161)&gt;0,ROUNDUP(SUM(W104:W161),0),"")))</f>
        <v/>
      </c>
      <c r="X163" s="31" t="str">
        <f t="shared" si="38"/>
        <v/>
      </c>
      <c r="Y163" s="31" t="str">
        <f t="shared" si="37"/>
        <v/>
      </c>
      <c r="Z163" s="31" t="str">
        <f t="shared" ref="Z163" si="39">IF(Z88="","",IF(Z103="",IF(SUM(COUNTIF(Z104:Z161,"LS")+COUNTIF(Z104:Z161,"LUMP"))&gt;0,"LS",""),IF(SUM(Z104:Z161)&gt;0,ROUNDUP(SUM(Z104:Z161),0),"")))</f>
        <v/>
      </c>
      <c r="AA163" s="31" t="str">
        <f t="shared" si="37"/>
        <v/>
      </c>
      <c r="AB163" s="31" t="str">
        <f t="shared" si="37"/>
        <v/>
      </c>
      <c r="AC163" s="31" t="str">
        <f t="shared" si="37"/>
        <v/>
      </c>
      <c r="AD163" s="31" t="str">
        <f t="shared" si="37"/>
        <v/>
      </c>
      <c r="AE163" s="31" t="str">
        <f t="shared" si="37"/>
        <v/>
      </c>
      <c r="AF163" s="32"/>
      <c r="AG163" s="32"/>
      <c r="AH163" s="32"/>
    </row>
    <row r="164" spans="2:34" ht="12.75" customHeight="1" x14ac:dyDescent="0.3">
      <c r="B164" s="5" t="s">
        <v>10</v>
      </c>
      <c r="D164" s="110" t="s">
        <v>25</v>
      </c>
      <c r="E164" s="111"/>
      <c r="F164" s="111"/>
      <c r="G164" s="111"/>
      <c r="H164" s="111"/>
      <c r="I164" s="111"/>
      <c r="J164" s="111"/>
      <c r="K164" s="112"/>
      <c r="L164" s="34"/>
      <c r="M164" s="33" t="str">
        <f t="shared" ref="M164" si="40">IF(M88="","",IF(M103="",IF(SUM(COUNTIF(M162:M163,"LS")+COUNTIF(M162:M163,"LUMP"))&gt;0,"LS",""),IF(SUM(M162:M163)&gt;0,ROUNDUP(SUM(M162:M163),2),"")))</f>
        <v/>
      </c>
      <c r="N164" s="31" t="str">
        <f>IF(N88="","",IF(N103="",IF(SUM(COUNTIF(N162:N163,"LS")+COUNTIF(N162:N163,"LUMP"))&gt;0,"LS",""),IF(SUM(N162:N163)&gt;0,ROUNDUP(SUM(N162:N163),0),"")))</f>
        <v/>
      </c>
      <c r="O164" s="33" t="str">
        <f>IF(O88="","",IF(O103="",IF(SUM(COUNTIF(O162:O163,"LS")+COUNTIF(O162:O163,"LUMP"))&gt;0,"LS",""),IF(SUM(O162:O163)&gt;0,ROUNDUP(SUM(O162:O163),2),"")))</f>
        <v/>
      </c>
      <c r="P164" s="33"/>
      <c r="Q164" s="33" t="str">
        <f>IF(Q88="","",IF(Q103="",IF(SUM(COUNTIF(Q162:Q163,"LS")+COUNTIF(Q162:Q163,"LUMP"))&gt;0,"LS",""),IF(SUM(Q162:Q163)&gt;0,ROUNDUP(SUM(Q162:Q163),2),"")))</f>
        <v/>
      </c>
      <c r="R164" s="33"/>
      <c r="S164" s="33"/>
      <c r="T164" s="33" t="str">
        <f>IF(T88="","",IF(T103="",IF(SUM(COUNTIF(T162:T163,"LS")+COUNTIF(T162:T163,"LUMP"))&gt;0,"LS",""),IF(SUM(T162:T163)&gt;0,ROUNDUP(SUM(T162:T163),2),"")))</f>
        <v/>
      </c>
      <c r="U164" s="33" t="str">
        <f t="shared" ref="U164" si="41">IF(U88="","",IF(U103="",IF(SUM(COUNTIF(U162:U163,"LS")+COUNTIF(U162:U163,"LUMP"))&gt;0,"LS",""),IF(SUM(U162:U163)&gt;0,ROUNDUP(SUM(U162:U163),2),"")))</f>
        <v/>
      </c>
      <c r="V164" s="31" t="str">
        <f t="shared" ref="V164:AE164" si="42">IF(V88="","",IF(V103="",IF(SUM(COUNTIF(V162:V163,"LS")+COUNTIF(V162:V163,"LUMP"))&gt;0,"LS",""),IF(SUM(V162:V163)&gt;0,ROUNDUP(SUM(V162:V163),0),"")))</f>
        <v/>
      </c>
      <c r="W164" s="31" t="str">
        <f t="shared" si="42"/>
        <v/>
      </c>
      <c r="X164" s="31" t="str">
        <f t="shared" ref="X164" si="43">IF(X88="","",IF(X103="",IF(SUM(COUNTIF(X162:X163,"LS")+COUNTIF(X162:X163,"LUMP"))&gt;0,"LS",""),IF(SUM(X162:X163)&gt;0,ROUNDUP(SUM(X162:X163),0),"")))</f>
        <v/>
      </c>
      <c r="Y164" s="31" t="str">
        <f t="shared" si="42"/>
        <v/>
      </c>
      <c r="Z164" s="31" t="str">
        <f t="shared" si="42"/>
        <v/>
      </c>
      <c r="AA164" s="31" t="str">
        <f t="shared" si="42"/>
        <v/>
      </c>
      <c r="AB164" s="31" t="str">
        <f t="shared" si="42"/>
        <v/>
      </c>
      <c r="AC164" s="31" t="str">
        <f t="shared" si="42"/>
        <v/>
      </c>
      <c r="AD164" s="31" t="str">
        <f t="shared" si="42"/>
        <v/>
      </c>
      <c r="AE164" s="31" t="str">
        <f t="shared" si="42"/>
        <v/>
      </c>
      <c r="AF164" s="32"/>
      <c r="AG164" s="32"/>
      <c r="AH164" s="32"/>
    </row>
    <row r="1048545" spans="8:8" ht="12.75" customHeight="1" x14ac:dyDescent="0.25">
      <c r="H1048545" s="9"/>
    </row>
  </sheetData>
  <autoFilter ref="D10:AA71" xr:uid="{00000000-0001-0000-0000-000000000000}">
    <filterColumn colId="2" showButton="0"/>
    <filterColumn colId="3" showButton="0"/>
    <filterColumn colId="4" showButton="0"/>
    <filterColumn colId="5" showButton="0"/>
  </autoFilter>
  <mergeCells count="285">
    <mergeCell ref="F40:G40"/>
    <mergeCell ref="I40:J40"/>
    <mergeCell ref="F41:G41"/>
    <mergeCell ref="I41:J41"/>
    <mergeCell ref="R11:R22"/>
    <mergeCell ref="F25:G25"/>
    <mergeCell ref="I25:J25"/>
    <mergeCell ref="F36:G36"/>
    <mergeCell ref="F30:G30"/>
    <mergeCell ref="F32:G32"/>
    <mergeCell ref="F38:G38"/>
    <mergeCell ref="I28:J28"/>
    <mergeCell ref="I38:J38"/>
    <mergeCell ref="D24:L24"/>
    <mergeCell ref="I26:J26"/>
    <mergeCell ref="I35:J35"/>
    <mergeCell ref="F29:G29"/>
    <mergeCell ref="I29:J29"/>
    <mergeCell ref="F33:G33"/>
    <mergeCell ref="F28:G28"/>
    <mergeCell ref="F27:G27"/>
    <mergeCell ref="I34:J34"/>
    <mergeCell ref="I31:J31"/>
    <mergeCell ref="F147:G147"/>
    <mergeCell ref="I147:J147"/>
    <mergeCell ref="F141:G141"/>
    <mergeCell ref="I141:J141"/>
    <mergeCell ref="F142:G142"/>
    <mergeCell ref="I142:J142"/>
    <mergeCell ref="F143:G143"/>
    <mergeCell ref="I143:J143"/>
    <mergeCell ref="F144:G144"/>
    <mergeCell ref="I137:J137"/>
    <mergeCell ref="F138:G138"/>
    <mergeCell ref="I138:J138"/>
    <mergeCell ref="F139:G139"/>
    <mergeCell ref="I139:J139"/>
    <mergeCell ref="F140:G140"/>
    <mergeCell ref="I140:J140"/>
    <mergeCell ref="I145:J145"/>
    <mergeCell ref="F146:G146"/>
    <mergeCell ref="I146:J146"/>
    <mergeCell ref="I144:J144"/>
    <mergeCell ref="F145:G145"/>
    <mergeCell ref="D163:K163"/>
    <mergeCell ref="D164:K164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D162:K162"/>
    <mergeCell ref="F134:G134"/>
    <mergeCell ref="I134:J134"/>
    <mergeCell ref="F135:G135"/>
    <mergeCell ref="I135:J135"/>
    <mergeCell ref="D132:L132"/>
    <mergeCell ref="F154:G154"/>
    <mergeCell ref="I154:J154"/>
    <mergeCell ref="F155:G155"/>
    <mergeCell ref="I155:J155"/>
    <mergeCell ref="F152:G152"/>
    <mergeCell ref="I152:J152"/>
    <mergeCell ref="F153:G153"/>
    <mergeCell ref="I153:J153"/>
    <mergeCell ref="I148:J148"/>
    <mergeCell ref="F149:G149"/>
    <mergeCell ref="I149:J149"/>
    <mergeCell ref="F150:G150"/>
    <mergeCell ref="I150:J150"/>
    <mergeCell ref="F148:G148"/>
    <mergeCell ref="F151:G151"/>
    <mergeCell ref="I151:J151"/>
    <mergeCell ref="F136:G136"/>
    <mergeCell ref="I136:J136"/>
    <mergeCell ref="F137:G137"/>
    <mergeCell ref="B90:B103"/>
    <mergeCell ref="D90:D103"/>
    <mergeCell ref="E90:E103"/>
    <mergeCell ref="F90:J103"/>
    <mergeCell ref="K90:K103"/>
    <mergeCell ref="N91:N102"/>
    <mergeCell ref="O91:O102"/>
    <mergeCell ref="F129:G129"/>
    <mergeCell ref="I129:J129"/>
    <mergeCell ref="I106:J106"/>
    <mergeCell ref="F117:G117"/>
    <mergeCell ref="I117:J117"/>
    <mergeCell ref="F116:G116"/>
    <mergeCell ref="I116:J116"/>
    <mergeCell ref="F115:G115"/>
    <mergeCell ref="I115:J115"/>
    <mergeCell ref="F114:G114"/>
    <mergeCell ref="I114:J114"/>
    <mergeCell ref="F110:G110"/>
    <mergeCell ref="I110:J110"/>
    <mergeCell ref="F111:G111"/>
    <mergeCell ref="I111:J111"/>
    <mergeCell ref="F113:G113"/>
    <mergeCell ref="I113:J113"/>
    <mergeCell ref="F130:G130"/>
    <mergeCell ref="I130:J130"/>
    <mergeCell ref="F119:G119"/>
    <mergeCell ref="I119:J119"/>
    <mergeCell ref="I121:J121"/>
    <mergeCell ref="F123:G123"/>
    <mergeCell ref="I123:J123"/>
    <mergeCell ref="F124:G124"/>
    <mergeCell ref="I124:J124"/>
    <mergeCell ref="F126:G126"/>
    <mergeCell ref="I126:J126"/>
    <mergeCell ref="F121:G121"/>
    <mergeCell ref="D125:L125"/>
    <mergeCell ref="I81:J81"/>
    <mergeCell ref="F131:G131"/>
    <mergeCell ref="I131:J131"/>
    <mergeCell ref="F133:G133"/>
    <mergeCell ref="I133:J133"/>
    <mergeCell ref="AD91:AD102"/>
    <mergeCell ref="AE91:AE102"/>
    <mergeCell ref="F52:G52"/>
    <mergeCell ref="I70:J70"/>
    <mergeCell ref="I72:J72"/>
    <mergeCell ref="F65:G65"/>
    <mergeCell ref="I65:J65"/>
    <mergeCell ref="F63:G63"/>
    <mergeCell ref="F69:G69"/>
    <mergeCell ref="I71:J71"/>
    <mergeCell ref="F70:G70"/>
    <mergeCell ref="F71:G71"/>
    <mergeCell ref="F59:G59"/>
    <mergeCell ref="D128:L128"/>
    <mergeCell ref="F67:G67"/>
    <mergeCell ref="F60:G60"/>
    <mergeCell ref="F61:G61"/>
    <mergeCell ref="F127:G127"/>
    <mergeCell ref="I127:J127"/>
    <mergeCell ref="S11:S22"/>
    <mergeCell ref="F31:G31"/>
    <mergeCell ref="F34:G34"/>
    <mergeCell ref="AC91:AC102"/>
    <mergeCell ref="I52:J52"/>
    <mergeCell ref="F62:G62"/>
    <mergeCell ref="F73:G73"/>
    <mergeCell ref="I73:J73"/>
    <mergeCell ref="F74:G74"/>
    <mergeCell ref="I75:J75"/>
    <mergeCell ref="I62:J62"/>
    <mergeCell ref="F76:G76"/>
    <mergeCell ref="I76:J76"/>
    <mergeCell ref="F68:G68"/>
    <mergeCell ref="I60:J60"/>
    <mergeCell ref="I61:J61"/>
    <mergeCell ref="F66:G66"/>
    <mergeCell ref="I74:J74"/>
    <mergeCell ref="F75:G75"/>
    <mergeCell ref="Q91:Q102"/>
    <mergeCell ref="I32:J32"/>
    <mergeCell ref="I39:J39"/>
    <mergeCell ref="F35:G35"/>
    <mergeCell ref="I27:J27"/>
    <mergeCell ref="D7:AE7"/>
    <mergeCell ref="D10:D23"/>
    <mergeCell ref="D8:J8"/>
    <mergeCell ref="D9:J9"/>
    <mergeCell ref="K10:K23"/>
    <mergeCell ref="O11:O22"/>
    <mergeCell ref="E10:E23"/>
    <mergeCell ref="F10:J23"/>
    <mergeCell ref="Y11:Y22"/>
    <mergeCell ref="V11:V22"/>
    <mergeCell ref="N11:N22"/>
    <mergeCell ref="T11:T22"/>
    <mergeCell ref="AA11:AA22"/>
    <mergeCell ref="AB11:AB22"/>
    <mergeCell ref="AE11:AE22"/>
    <mergeCell ref="AC11:AC22"/>
    <mergeCell ref="Q11:Q22"/>
    <mergeCell ref="W11:W22"/>
    <mergeCell ref="AD11:AD22"/>
    <mergeCell ref="P11:P22"/>
    <mergeCell ref="Z11:Z22"/>
    <mergeCell ref="U11:U22"/>
    <mergeCell ref="M11:M22"/>
    <mergeCell ref="L10:L23"/>
    <mergeCell ref="B10:B23"/>
    <mergeCell ref="F26:G26"/>
    <mergeCell ref="I58:J58"/>
    <mergeCell ref="I36:J36"/>
    <mergeCell ref="I50:J50"/>
    <mergeCell ref="I43:J43"/>
    <mergeCell ref="F56:G56"/>
    <mergeCell ref="I30:J30"/>
    <mergeCell ref="I47:J47"/>
    <mergeCell ref="F47:G47"/>
    <mergeCell ref="F54:G54"/>
    <mergeCell ref="F43:G43"/>
    <mergeCell ref="D45:L45"/>
    <mergeCell ref="D42:L42"/>
    <mergeCell ref="D48:L48"/>
    <mergeCell ref="F46:G46"/>
    <mergeCell ref="I46:J46"/>
    <mergeCell ref="I56:J56"/>
    <mergeCell ref="F58:G58"/>
    <mergeCell ref="F57:G57"/>
    <mergeCell ref="F49:G49"/>
    <mergeCell ref="I49:J49"/>
    <mergeCell ref="I33:J33"/>
    <mergeCell ref="F39:G39"/>
    <mergeCell ref="AH91:AH102"/>
    <mergeCell ref="AG91:AG102"/>
    <mergeCell ref="AF91:AF102"/>
    <mergeCell ref="D87:AE87"/>
    <mergeCell ref="F82:G82"/>
    <mergeCell ref="I82:J82"/>
    <mergeCell ref="D85:K85"/>
    <mergeCell ref="D88:J88"/>
    <mergeCell ref="D89:J89"/>
    <mergeCell ref="V91:V102"/>
    <mergeCell ref="Y91:Y102"/>
    <mergeCell ref="AA91:AA102"/>
    <mergeCell ref="AB91:AB102"/>
    <mergeCell ref="F84:G84"/>
    <mergeCell ref="L90:L103"/>
    <mergeCell ref="Z91:Z102"/>
    <mergeCell ref="U91:U102"/>
    <mergeCell ref="W91:W102"/>
    <mergeCell ref="T91:T102"/>
    <mergeCell ref="M91:M102"/>
    <mergeCell ref="F83:G83"/>
    <mergeCell ref="I109:J109"/>
    <mergeCell ref="F106:G106"/>
    <mergeCell ref="F44:G44"/>
    <mergeCell ref="I44:J44"/>
    <mergeCell ref="F50:G50"/>
    <mergeCell ref="F77:G77"/>
    <mergeCell ref="I77:J77"/>
    <mergeCell ref="F78:G78"/>
    <mergeCell ref="I78:J78"/>
    <mergeCell ref="I79:J79"/>
    <mergeCell ref="F80:G80"/>
    <mergeCell ref="I54:J54"/>
    <mergeCell ref="F72:G72"/>
    <mergeCell ref="F64:G64"/>
    <mergeCell ref="I80:J80"/>
    <mergeCell ref="I59:J59"/>
    <mergeCell ref="I68:J68"/>
    <mergeCell ref="I67:J67"/>
    <mergeCell ref="I63:J63"/>
    <mergeCell ref="I69:J69"/>
    <mergeCell ref="I64:J64"/>
    <mergeCell ref="I66:J66"/>
    <mergeCell ref="I57:J57"/>
    <mergeCell ref="F81:G81"/>
    <mergeCell ref="X11:X22"/>
    <mergeCell ref="X91:X102"/>
    <mergeCell ref="D104:L104"/>
    <mergeCell ref="F112:G112"/>
    <mergeCell ref="I112:J112"/>
    <mergeCell ref="F120:J120"/>
    <mergeCell ref="D122:L122"/>
    <mergeCell ref="F51:G51"/>
    <mergeCell ref="I51:J51"/>
    <mergeCell ref="D53:L53"/>
    <mergeCell ref="I55:J55"/>
    <mergeCell ref="F55:G55"/>
    <mergeCell ref="F118:G118"/>
    <mergeCell ref="I118:J118"/>
    <mergeCell ref="I84:J84"/>
    <mergeCell ref="I83:J83"/>
    <mergeCell ref="F79:G79"/>
    <mergeCell ref="F105:G105"/>
    <mergeCell ref="I105:J105"/>
    <mergeCell ref="F107:G107"/>
    <mergeCell ref="I107:J107"/>
    <mergeCell ref="F108:G108"/>
    <mergeCell ref="I108:J108"/>
    <mergeCell ref="F109:G10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WOO-795 MOT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Charville, David</cp:lastModifiedBy>
  <cp:lastPrinted>2020-01-09T18:20:18Z</cp:lastPrinted>
  <dcterms:created xsi:type="dcterms:W3CDTF">2005-09-27T11:52:28Z</dcterms:created>
  <dcterms:modified xsi:type="dcterms:W3CDTF">2025-10-08T06:44:13Z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